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ill\OneDrive\Escritorio\"/>
    </mc:Choice>
  </mc:AlternateContent>
  <xr:revisionPtr revIDLastSave="0" documentId="13_ncr:1_{70B7FCEA-D446-46FA-90F7-90A74754AB23}" xr6:coauthVersionLast="47" xr6:coauthVersionMax="47" xr10:uidLastSave="{00000000-0000-0000-0000-000000000000}"/>
  <bookViews>
    <workbookView xWindow="-108" yWindow="-108" windowWidth="23256" windowHeight="13176" xr2:uid="{DEF86054-9872-4F20-BD82-85E5E9595BAF}"/>
  </bookViews>
  <sheets>
    <sheet name="1.1" sheetId="1" r:id="rId1"/>
  </sheets>
  <externalReferences>
    <externalReference r:id="rId2"/>
  </externalReferences>
  <definedNames>
    <definedName name="_BG_JF2022">[1]x!$C$4:$G$544</definedName>
    <definedName name="_BG2022">'[1]Balance 06 2022'!$A$4:$F$545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4" i="1" l="1"/>
</calcChain>
</file>

<file path=xl/sharedStrings.xml><?xml version="1.0" encoding="utf-8"?>
<sst xmlns="http://schemas.openxmlformats.org/spreadsheetml/2006/main" count="118" uniqueCount="46">
  <si>
    <t xml:space="preserve"> INFORME SOBRE DEUDAS - ITTI SAECA</t>
  </si>
  <si>
    <t>FECHA DEL INFORME</t>
  </si>
  <si>
    <t>TIPO DE CAMBIO</t>
  </si>
  <si>
    <t>N°</t>
  </si>
  <si>
    <t>PASIVO CORRRIENTE</t>
  </si>
  <si>
    <t>IMPORTE</t>
  </si>
  <si>
    <t>GARANTIA</t>
  </si>
  <si>
    <t>SITUACION DE PAGO</t>
  </si>
  <si>
    <t>CONSOLIDADO EN Gs</t>
  </si>
  <si>
    <t>Gs</t>
  </si>
  <si>
    <t>USD</t>
  </si>
  <si>
    <t>DEUDAS FINANCIERAS</t>
  </si>
  <si>
    <t>PRESTAMOS GS</t>
  </si>
  <si>
    <t>Ninguna</t>
  </si>
  <si>
    <t>Vigente</t>
  </si>
  <si>
    <t>INTERESES A PAGAR GS</t>
  </si>
  <si>
    <t>(-) INTERESES A DEVENGAR GS</t>
  </si>
  <si>
    <t>PRESTAMOS ME</t>
  </si>
  <si>
    <t>INTERESES A PAGAR ME</t>
  </si>
  <si>
    <t>(-) INTERESES A DEVENGAR ME</t>
  </si>
  <si>
    <t>TARJETA DE CRÉDITO</t>
  </si>
  <si>
    <t>TOTAL</t>
  </si>
  <si>
    <t>DEUDAS COMERCIALES</t>
  </si>
  <si>
    <t>PROVEEDORES LOCALES</t>
  </si>
  <si>
    <t>DEUDAS GUARANIES</t>
  </si>
  <si>
    <t xml:space="preserve">DEUDA MONEDA EXTRANJERA </t>
  </si>
  <si>
    <t>PROVEEDORES DEL EXTERIOR</t>
  </si>
  <si>
    <t>DEUDAS FISCALES</t>
  </si>
  <si>
    <t>IMPUESTOS A LA RENTA A PAGAR</t>
  </si>
  <si>
    <t>RETENCIONES DE IMPUESTO A PAGAR</t>
  </si>
  <si>
    <t>DEUDAS SOCIALES</t>
  </si>
  <si>
    <t>APORTES Y RETENCIONES A PAGAR</t>
  </si>
  <si>
    <t>SUELDOS Y JORNALES A PAGAR</t>
  </si>
  <si>
    <t>AGUINALDOS A PAGAR</t>
  </si>
  <si>
    <t>OTROS PASIVOS</t>
  </si>
  <si>
    <t>OTROS ACREEDORES</t>
  </si>
  <si>
    <t>TOTAL PASIVO CORRIENTE</t>
  </si>
  <si>
    <t>PASIVO NO CORRIENTE</t>
  </si>
  <si>
    <t>INTERESES A PAGAR ML</t>
  </si>
  <si>
    <t>(-) INTERESES A DEVENGAR ML</t>
  </si>
  <si>
    <t>BONOS PRIVADOS EMITIDOS</t>
  </si>
  <si>
    <t>INTERESES A PAGAR</t>
  </si>
  <si>
    <t>(-) INTERESES A DEVENGAR</t>
  </si>
  <si>
    <t>OTROS PRÉSTAMOS SOFTWARE</t>
  </si>
  <si>
    <t>OTROS PASIVOS NO CORRIENTES</t>
  </si>
  <si>
    <t>TOTAL PASIVO  NO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</si>
</sst>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dd/mm/yyyy;@"/>
    <numFmt numFmtId="165" formatCode="_(* #,##0.00_);_(* \(#,##0.00\);_(* &quot;-&quot;_);_(@_)"/>
    <numFmt numFmtId="166" formatCode="_-* #,##0\ _P_t_s_-;\-* #,##0\ _P_t_s_-;_-* &quot;-&quot;??\ _P_t_s_-;_-@_-"/>
    <numFmt numFmtId="167" formatCode="_-* #,##0.00\ _P_t_s_-;\-* #,##0.00\ _P_t_s_-;_-* &quot;-&quot;??\ _P_t_s_-;_-@_-"/>
    <numFmt numFmtId="168" formatCode="_(* #,##0_);_(* \(#,##0\);_(* &quot;-&quot;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Times New Roman"/>
      <family val="1"/>
    </font>
    <font>
      <b/>
      <sz val="10"/>
      <color indexed="12"/>
      <name val="Times New Roman"/>
      <family val="1"/>
    </font>
    <font>
      <sz val="10"/>
      <color indexed="12"/>
      <name val="Times New Roman"/>
      <family val="1"/>
    </font>
    <font>
      <b/>
      <sz val="8"/>
      <name val="Times New Roman"/>
      <family val="1"/>
    </font>
    <font>
      <sz val="8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b/>
      <sz val="9"/>
      <color indexed="8"/>
      <name val="Times New Roman"/>
      <family val="1"/>
    </font>
    <font>
      <sz val="9"/>
      <color rgb="FFFF0000"/>
      <name val="Times New Roman"/>
      <family val="1"/>
    </font>
    <font>
      <sz val="9"/>
      <color indexed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0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8" fillId="0" borderId="0"/>
    <xf numFmtId="0" fontId="18" fillId="0" borderId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/>
    <xf numFmtId="165" fontId="5" fillId="0" borderId="0" xfId="2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41" fontId="13" fillId="0" borderId="0" xfId="2" applyFont="1" applyFill="1" applyBorder="1" applyAlignment="1">
      <alignment horizontal="center" vertical="center"/>
    </xf>
    <xf numFmtId="3" fontId="13" fillId="0" borderId="0" xfId="0" applyNumberFormat="1" applyFont="1" applyAlignment="1">
      <alignment horizontal="right" vertical="center"/>
    </xf>
    <xf numFmtId="166" fontId="13" fillId="0" borderId="0" xfId="1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4" fontId="13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3" fontId="11" fillId="0" borderId="3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3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6" fontId="17" fillId="0" borderId="0" xfId="1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41" fontId="13" fillId="0" borderId="0" xfId="2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3" fillId="0" borderId="0" xfId="3" applyFont="1" applyAlignment="1">
      <alignment vertical="center"/>
    </xf>
    <xf numFmtId="0" fontId="13" fillId="0" borderId="0" xfId="3" applyFont="1" applyAlignment="1">
      <alignment horizontal="left" vertical="center"/>
    </xf>
    <xf numFmtId="0" fontId="13" fillId="0" borderId="0" xfId="4" applyFont="1" applyAlignment="1">
      <alignment horizontal="center" vertical="center"/>
    </xf>
    <xf numFmtId="3" fontId="13" fillId="0" borderId="0" xfId="4" applyNumberFormat="1" applyFont="1" applyAlignment="1">
      <alignment horizontal="right" vertical="center" wrapText="1"/>
    </xf>
    <xf numFmtId="0" fontId="13" fillId="0" borderId="0" xfId="4" applyFont="1" applyAlignment="1">
      <alignment vertical="center"/>
    </xf>
    <xf numFmtId="3" fontId="11" fillId="0" borderId="4" xfId="0" applyNumberFormat="1" applyFont="1" applyBorder="1" applyAlignment="1">
      <alignment horizontal="right" vertical="center"/>
    </xf>
    <xf numFmtId="3" fontId="13" fillId="0" borderId="0" xfId="3" applyNumberFormat="1" applyFont="1" applyAlignment="1">
      <alignment horizontal="right" vertical="center" wrapText="1"/>
    </xf>
    <xf numFmtId="3" fontId="13" fillId="0" borderId="0" xfId="3" applyNumberFormat="1" applyFont="1" applyAlignment="1">
      <alignment vertical="center"/>
    </xf>
    <xf numFmtId="4" fontId="1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19" fillId="0" borderId="0" xfId="0" applyFont="1" applyAlignment="1">
      <alignment vertical="center"/>
    </xf>
    <xf numFmtId="41" fontId="12" fillId="0" borderId="0" xfId="0" applyNumberFormat="1" applyFont="1"/>
    <xf numFmtId="0" fontId="13" fillId="0" borderId="0" xfId="4" applyFont="1" applyAlignment="1">
      <alignment horizontal="left" vertical="center"/>
    </xf>
    <xf numFmtId="3" fontId="13" fillId="0" borderId="0" xfId="4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3" fontId="3" fillId="0" borderId="0" xfId="4" applyNumberFormat="1" applyFont="1" applyAlignment="1">
      <alignment horizontal="right" vertical="center" wrapText="1"/>
    </xf>
    <xf numFmtId="166" fontId="3" fillId="0" borderId="0" xfId="5" applyNumberFormat="1" applyFont="1" applyFill="1" applyAlignment="1">
      <alignment vertical="center"/>
    </xf>
    <xf numFmtId="3" fontId="3" fillId="0" borderId="0" xfId="4" applyNumberFormat="1" applyFont="1" applyAlignment="1">
      <alignment vertical="center"/>
    </xf>
    <xf numFmtId="3" fontId="20" fillId="0" borderId="0" xfId="4" applyNumberFormat="1" applyFont="1" applyAlignment="1">
      <alignment horizontal="right" vertical="center" wrapText="1"/>
    </xf>
    <xf numFmtId="168" fontId="3" fillId="0" borderId="0" xfId="6" applyFont="1" applyFill="1" applyAlignment="1">
      <alignment vertical="center"/>
    </xf>
    <xf numFmtId="166" fontId="3" fillId="0" borderId="0" xfId="4" applyNumberFormat="1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</cellXfs>
  <cellStyles count="7">
    <cellStyle name="Comma" xfId="1" builtinId="3"/>
    <cellStyle name="Comma [0]" xfId="2" builtinId="6"/>
    <cellStyle name="Millares [0] 2" xfId="6" xr:uid="{109704F5-2738-49CD-A07C-EBF177171457}"/>
    <cellStyle name="Millares 2" xfId="5" xr:uid="{3222FF6E-9FB6-401A-BF3E-C910A4398ADD}"/>
    <cellStyle name="Normal" xfId="0" builtinId="0"/>
    <cellStyle name="Normal 12 2 10" xfId="3" xr:uid="{1D40D58D-16C9-419E-8939-A095685D03EF}"/>
    <cellStyle name="Normal 2" xfId="4" xr:uid="{87717D3C-7B3C-4745-B963-2E38243179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jfleischman.sharepoint.com/sites/intranet/finanzas/Contabilidad/2022/FUSION_CONTABILIDAD/CNV-ITTI/06-2022/Master-CNV-ITTI-S.A.E.C.A-JUNIO.-2022_V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alance 122021"/>
      <sheetName val="Balance 06 2022 (2)"/>
      <sheetName val="x"/>
      <sheetName val="Balance 06 2022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Hoja1"/>
      <sheetName val="Base de Monedas"/>
    </sheetNames>
    <sheetDataSet>
      <sheetData sheetId="0">
        <row r="1">
          <cell r="C1" t="str">
            <v>ITTI S.A.E.C.A.</v>
          </cell>
        </row>
      </sheetData>
      <sheetData sheetId="1" refreshError="1"/>
      <sheetData sheetId="2" refreshError="1"/>
      <sheetData sheetId="3">
        <row r="4">
          <cell r="C4" t="str">
            <v>Cuenta</v>
          </cell>
          <cell r="D4" t="str">
            <v>Descripcion</v>
          </cell>
          <cell r="E4" t="str">
            <v>Monto</v>
          </cell>
          <cell r="F4" t="str">
            <v>Totalizador</v>
          </cell>
          <cell r="G4" t="str">
            <v>saldo</v>
          </cell>
        </row>
        <row r="5">
          <cell r="C5">
            <v>1</v>
          </cell>
          <cell r="D5" t="str">
            <v>ACTIVO</v>
          </cell>
          <cell r="F5">
            <v>440712802762</v>
          </cell>
          <cell r="G5">
            <v>440712802762</v>
          </cell>
        </row>
        <row r="6">
          <cell r="C6">
            <v>11</v>
          </cell>
          <cell r="D6" t="str">
            <v>ACTIVO CORRIENTE</v>
          </cell>
          <cell r="F6">
            <v>189992122269</v>
          </cell>
          <cell r="G6">
            <v>189992122269</v>
          </cell>
        </row>
        <row r="7">
          <cell r="C7">
            <v>1101</v>
          </cell>
          <cell r="D7" t="str">
            <v>DISPONIBILIDADES</v>
          </cell>
          <cell r="F7">
            <v>8158318173</v>
          </cell>
          <cell r="G7">
            <v>8158318173</v>
          </cell>
        </row>
        <row r="8">
          <cell r="C8">
            <v>110101</v>
          </cell>
          <cell r="D8" t="str">
            <v>EFECTIVO Y SIMILARES</v>
          </cell>
          <cell r="F8">
            <v>140320821</v>
          </cell>
          <cell r="G8">
            <v>140320821</v>
          </cell>
        </row>
        <row r="9">
          <cell r="C9">
            <v>11010101</v>
          </cell>
          <cell r="D9" t="str">
            <v>EFECTIVO</v>
          </cell>
          <cell r="E9" t="str">
            <v xml:space="preserve">                        -</v>
          </cell>
          <cell r="G9" t="str">
            <v xml:space="preserve">                                -</v>
          </cell>
        </row>
        <row r="10">
          <cell r="C10">
            <v>11010102</v>
          </cell>
          <cell r="D10" t="str">
            <v>FONDO FIJO GS CENTRAL</v>
          </cell>
          <cell r="E10">
            <v>24628250</v>
          </cell>
          <cell r="G10">
            <v>24628250</v>
          </cell>
        </row>
        <row r="11">
          <cell r="C11">
            <v>11010103</v>
          </cell>
          <cell r="D11" t="str">
            <v>FONDO FIJO USD CENTRAL</v>
          </cell>
          <cell r="E11">
            <v>70370196</v>
          </cell>
          <cell r="G11">
            <v>70370196</v>
          </cell>
        </row>
        <row r="12">
          <cell r="C12">
            <v>11010104</v>
          </cell>
          <cell r="D12" t="str">
            <v>FONDO FIJO GS CDE</v>
          </cell>
          <cell r="E12">
            <v>11794200</v>
          </cell>
          <cell r="G12">
            <v>11794200</v>
          </cell>
        </row>
        <row r="13">
          <cell r="C13">
            <v>11010105</v>
          </cell>
          <cell r="D13" t="str">
            <v>FONDO FIJO USD CDE</v>
          </cell>
          <cell r="E13">
            <v>492329</v>
          </cell>
          <cell r="G13">
            <v>492329</v>
          </cell>
        </row>
        <row r="14">
          <cell r="C14">
            <v>11010106</v>
          </cell>
          <cell r="D14" t="str">
            <v>FONDO FIJO GS. ENCARNACION</v>
          </cell>
          <cell r="E14">
            <v>2295600</v>
          </cell>
          <cell r="G14">
            <v>2295600</v>
          </cell>
        </row>
        <row r="15">
          <cell r="C15">
            <v>11010107</v>
          </cell>
          <cell r="D15" t="str">
            <v>FONDO FIJO USD ENCARNACION</v>
          </cell>
          <cell r="E15">
            <v>27002867</v>
          </cell>
          <cell r="G15">
            <v>27002867</v>
          </cell>
        </row>
        <row r="16">
          <cell r="C16">
            <v>11010109</v>
          </cell>
          <cell r="D16" t="str">
            <v>RECAUDAC. TARJETA DE CREDITO</v>
          </cell>
          <cell r="E16">
            <v>3737379</v>
          </cell>
          <cell r="G16">
            <v>3737379</v>
          </cell>
        </row>
        <row r="17">
          <cell r="C17">
            <v>11010112</v>
          </cell>
          <cell r="D17" t="str">
            <v>CAJA OPERACIONES GS</v>
          </cell>
          <cell r="E17" t="str">
            <v xml:space="preserve">                        -</v>
          </cell>
          <cell r="G17" t="str">
            <v xml:space="preserve">                                -</v>
          </cell>
        </row>
        <row r="18">
          <cell r="C18">
            <v>11010113</v>
          </cell>
          <cell r="D18" t="str">
            <v>CAJA OPERACIONES USD</v>
          </cell>
          <cell r="E18" t="str">
            <v xml:space="preserve">                        -</v>
          </cell>
          <cell r="G18" t="str">
            <v xml:space="preserve">                                -</v>
          </cell>
        </row>
        <row r="19">
          <cell r="C19">
            <v>110102</v>
          </cell>
          <cell r="D19" t="str">
            <v>VALORES Y RECAUDACIONES</v>
          </cell>
          <cell r="F19">
            <v>375576882</v>
          </cell>
          <cell r="G19">
            <v>375576882</v>
          </cell>
        </row>
        <row r="20">
          <cell r="C20">
            <v>11010203</v>
          </cell>
          <cell r="D20" t="str">
            <v>RECAUDACIONES CHEQUES ML</v>
          </cell>
          <cell r="E20">
            <v>326707505</v>
          </cell>
          <cell r="G20">
            <v>326707505</v>
          </cell>
        </row>
        <row r="21">
          <cell r="C21">
            <v>11010204</v>
          </cell>
          <cell r="D21" t="str">
            <v>RECAUDACIONES CHEQUES ME</v>
          </cell>
          <cell r="E21">
            <v>46423939</v>
          </cell>
          <cell r="G21">
            <v>46423939</v>
          </cell>
        </row>
        <row r="22">
          <cell r="C22">
            <v>11010214</v>
          </cell>
          <cell r="D22" t="str">
            <v>RECAUDACIONES CHEQUES ME ENCARNACION</v>
          </cell>
          <cell r="E22">
            <v>2445438</v>
          </cell>
          <cell r="G22">
            <v>2445438</v>
          </cell>
        </row>
        <row r="23">
          <cell r="C23">
            <v>110103</v>
          </cell>
          <cell r="D23" t="str">
            <v>BANCOS ML</v>
          </cell>
          <cell r="F23">
            <v>2765842762</v>
          </cell>
          <cell r="G23">
            <v>2765842762</v>
          </cell>
        </row>
        <row r="24">
          <cell r="C24">
            <v>11010301</v>
          </cell>
          <cell r="D24" t="str">
            <v>BANCO REGIONAL GS</v>
          </cell>
          <cell r="E24">
            <v>15163368</v>
          </cell>
          <cell r="G24">
            <v>15163368</v>
          </cell>
        </row>
        <row r="25">
          <cell r="C25">
            <v>11010302</v>
          </cell>
          <cell r="D25" t="str">
            <v>Banco Nacional De Fomento</v>
          </cell>
          <cell r="E25">
            <v>9221292</v>
          </cell>
          <cell r="G25">
            <v>9221292</v>
          </cell>
        </row>
        <row r="26">
          <cell r="C26">
            <v>11010304</v>
          </cell>
          <cell r="D26" t="str">
            <v>Banco Sudameris Gs.</v>
          </cell>
          <cell r="E26">
            <v>13341213</v>
          </cell>
          <cell r="G26">
            <v>13341213</v>
          </cell>
        </row>
        <row r="27">
          <cell r="C27">
            <v>11010305</v>
          </cell>
          <cell r="D27" t="str">
            <v>Banco Atlas Cta.Cte. Gs.</v>
          </cell>
          <cell r="E27">
            <v>46082218</v>
          </cell>
          <cell r="G27">
            <v>46082218</v>
          </cell>
        </row>
        <row r="28">
          <cell r="C28">
            <v>11010306</v>
          </cell>
          <cell r="D28" t="str">
            <v>Banco Continental Gs.</v>
          </cell>
          <cell r="E28">
            <v>9446708</v>
          </cell>
          <cell r="G28">
            <v>9446708</v>
          </cell>
        </row>
        <row r="29">
          <cell r="C29">
            <v>11010307</v>
          </cell>
          <cell r="D29" t="str">
            <v>BANCO ITAU GS.</v>
          </cell>
          <cell r="E29">
            <v>35456080</v>
          </cell>
          <cell r="G29">
            <v>35456080</v>
          </cell>
        </row>
        <row r="30">
          <cell r="C30">
            <v>11010310</v>
          </cell>
          <cell r="D30" t="str">
            <v>B.B.V.A. GS</v>
          </cell>
          <cell r="E30">
            <v>9234783</v>
          </cell>
          <cell r="G30">
            <v>9234783</v>
          </cell>
        </row>
        <row r="31">
          <cell r="C31">
            <v>11010311</v>
          </cell>
          <cell r="D31" t="str">
            <v>Banco Familiar SAECA Gs.</v>
          </cell>
          <cell r="E31">
            <v>19810042</v>
          </cell>
          <cell r="G31">
            <v>19810042</v>
          </cell>
        </row>
        <row r="32">
          <cell r="C32">
            <v>11010312</v>
          </cell>
          <cell r="D32" t="str">
            <v>Banco Vision Gs.</v>
          </cell>
          <cell r="E32">
            <v>21193088</v>
          </cell>
          <cell r="G32">
            <v>21193088</v>
          </cell>
        </row>
        <row r="33">
          <cell r="C33">
            <v>11010314</v>
          </cell>
          <cell r="D33" t="str">
            <v>BANCO INTERFISA GS</v>
          </cell>
          <cell r="E33">
            <v>7136789</v>
          </cell>
          <cell r="G33">
            <v>7136789</v>
          </cell>
        </row>
        <row r="34">
          <cell r="C34">
            <v>11010316</v>
          </cell>
          <cell r="D34" t="str">
            <v>BANCO AMAMBAY GS</v>
          </cell>
          <cell r="E34">
            <v>24795027</v>
          </cell>
          <cell r="G34">
            <v>24795027</v>
          </cell>
        </row>
        <row r="35">
          <cell r="C35">
            <v>11010317</v>
          </cell>
          <cell r="D35" t="str">
            <v>BANCO RIO GS.</v>
          </cell>
          <cell r="E35">
            <v>30052560</v>
          </cell>
          <cell r="G35">
            <v>30052560</v>
          </cell>
        </row>
        <row r="36">
          <cell r="C36">
            <v>11010319</v>
          </cell>
          <cell r="D36" t="str">
            <v>TU FINANCIERA-CAJA DE AHORRO GS</v>
          </cell>
          <cell r="E36">
            <v>1157101</v>
          </cell>
          <cell r="G36">
            <v>1157101</v>
          </cell>
        </row>
        <row r="37">
          <cell r="C37">
            <v>11010320</v>
          </cell>
          <cell r="D37" t="str">
            <v>FINANCIERA UENO S.A.E.C.A. GS - 61912106</v>
          </cell>
          <cell r="E37">
            <v>2325225804</v>
          </cell>
          <cell r="G37">
            <v>2325225804</v>
          </cell>
        </row>
        <row r="38">
          <cell r="C38">
            <v>11010321</v>
          </cell>
          <cell r="D38" t="str">
            <v>BCO ATLAS GS CTA CTE 687</v>
          </cell>
          <cell r="E38">
            <v>23523530</v>
          </cell>
          <cell r="G38">
            <v>23523530</v>
          </cell>
        </row>
        <row r="39">
          <cell r="C39">
            <v>11010322</v>
          </cell>
          <cell r="D39" t="str">
            <v>BCO ITAU GS CTA CTE 289</v>
          </cell>
          <cell r="E39">
            <v>-887374</v>
          </cell>
          <cell r="G39">
            <v>-887374</v>
          </cell>
        </row>
        <row r="40">
          <cell r="C40">
            <v>11010323</v>
          </cell>
          <cell r="D40" t="str">
            <v>BANCO ATLAS CAJA DE AHORRO GS 306</v>
          </cell>
          <cell r="E40">
            <v>73437096</v>
          </cell>
          <cell r="G40">
            <v>73437096</v>
          </cell>
        </row>
        <row r="41">
          <cell r="C41">
            <v>11010324</v>
          </cell>
          <cell r="D41" t="str">
            <v>FIC DE FINANZAS CAJA DE AHORRO GS</v>
          </cell>
          <cell r="E41">
            <v>20161</v>
          </cell>
          <cell r="G41">
            <v>20161</v>
          </cell>
        </row>
        <row r="42">
          <cell r="C42">
            <v>11010325</v>
          </cell>
          <cell r="D42" t="str">
            <v>FINEXPAR FINANCIERA SAECA CAJA DE AHORRO</v>
          </cell>
          <cell r="E42">
            <v>63206</v>
          </cell>
          <cell r="G42">
            <v>63206</v>
          </cell>
        </row>
        <row r="43">
          <cell r="C43">
            <v>11010326</v>
          </cell>
          <cell r="D43" t="str">
            <v>BANCOP AHORRO A LA VISTA GS</v>
          </cell>
          <cell r="E43">
            <v>48489467</v>
          </cell>
          <cell r="G43">
            <v>48489467</v>
          </cell>
        </row>
        <row r="44">
          <cell r="C44">
            <v>11010327</v>
          </cell>
          <cell r="D44" t="str">
            <v>FINANCIERA UENO 5001</v>
          </cell>
          <cell r="E44" t="str">
            <v xml:space="preserve">                        -</v>
          </cell>
          <cell r="G44" t="str">
            <v xml:space="preserve">                                -</v>
          </cell>
        </row>
        <row r="45">
          <cell r="C45">
            <v>11010328</v>
          </cell>
          <cell r="D45" t="str">
            <v>BANCO ATLAS AH GS - SALARIO 443</v>
          </cell>
          <cell r="E45">
            <v>57000</v>
          </cell>
          <cell r="G45">
            <v>57000</v>
          </cell>
        </row>
        <row r="46">
          <cell r="C46">
            <v>11010329</v>
          </cell>
          <cell r="D46" t="str">
            <v>FINANCIERA UENO 10962</v>
          </cell>
          <cell r="E46">
            <v>39951256</v>
          </cell>
          <cell r="G46">
            <v>39951256</v>
          </cell>
        </row>
        <row r="47">
          <cell r="C47">
            <v>11010330</v>
          </cell>
          <cell r="D47" t="str">
            <v>BANCO ATLAS 1311495</v>
          </cell>
          <cell r="E47" t="str">
            <v xml:space="preserve">                        -</v>
          </cell>
          <cell r="G47" t="str">
            <v xml:space="preserve">                                -</v>
          </cell>
        </row>
        <row r="48">
          <cell r="C48">
            <v>11010331</v>
          </cell>
          <cell r="D48" t="str">
            <v>FINANCIERA UENO CTA AHORRO N° 96915011 S</v>
          </cell>
          <cell r="E48">
            <v>1719938</v>
          </cell>
          <cell r="G48">
            <v>1719938</v>
          </cell>
        </row>
        <row r="49">
          <cell r="C49">
            <v>11010332</v>
          </cell>
          <cell r="D49" t="str">
            <v>CITIBANK GS 60024</v>
          </cell>
          <cell r="E49" t="str">
            <v xml:space="preserve">                        -</v>
          </cell>
          <cell r="G49" t="str">
            <v xml:space="preserve">                                -</v>
          </cell>
        </row>
        <row r="50">
          <cell r="C50">
            <v>11010333</v>
          </cell>
          <cell r="D50" t="str">
            <v>FINANCIERA UENO S.A.E.C.A. GS - 61917775 SALARIO</v>
          </cell>
          <cell r="E50">
            <v>12152409</v>
          </cell>
          <cell r="G50">
            <v>12152409</v>
          </cell>
        </row>
        <row r="51">
          <cell r="C51">
            <v>11010334</v>
          </cell>
          <cell r="D51" t="str">
            <v>CITIBANK US 60083</v>
          </cell>
          <cell r="E51" t="str">
            <v xml:space="preserve">                        -</v>
          </cell>
          <cell r="G51" t="str">
            <v xml:space="preserve">                                -</v>
          </cell>
        </row>
        <row r="52">
          <cell r="C52">
            <v>110104</v>
          </cell>
          <cell r="D52" t="str">
            <v>BANCOS ME</v>
          </cell>
          <cell r="F52">
            <v>4876577708</v>
          </cell>
          <cell r="G52">
            <v>4876577708</v>
          </cell>
        </row>
        <row r="53">
          <cell r="C53">
            <v>11010401</v>
          </cell>
          <cell r="D53" t="str">
            <v>BANCO SUDAMERIS $</v>
          </cell>
          <cell r="E53">
            <v>63076209</v>
          </cell>
          <cell r="G53">
            <v>63076209</v>
          </cell>
        </row>
        <row r="54">
          <cell r="C54">
            <v>11010402</v>
          </cell>
          <cell r="D54" t="str">
            <v>BANCO ATLAS $</v>
          </cell>
          <cell r="E54">
            <v>39358474</v>
          </cell>
          <cell r="G54">
            <v>39358474</v>
          </cell>
        </row>
        <row r="55">
          <cell r="C55">
            <v>11010403</v>
          </cell>
          <cell r="D55" t="str">
            <v>BANCO REGIONAL $</v>
          </cell>
          <cell r="E55">
            <v>73054551</v>
          </cell>
          <cell r="G55">
            <v>73054551</v>
          </cell>
        </row>
        <row r="56">
          <cell r="C56">
            <v>11010404</v>
          </cell>
          <cell r="D56" t="str">
            <v>BANCO CONTINENTAL $</v>
          </cell>
          <cell r="E56">
            <v>50071822</v>
          </cell>
          <cell r="G56">
            <v>50071822</v>
          </cell>
        </row>
        <row r="57">
          <cell r="C57">
            <v>11010406</v>
          </cell>
          <cell r="D57" t="str">
            <v>BANCO ITAU $</v>
          </cell>
          <cell r="E57">
            <v>437018463</v>
          </cell>
          <cell r="G57">
            <v>437018463</v>
          </cell>
        </row>
        <row r="58">
          <cell r="C58">
            <v>11010407</v>
          </cell>
          <cell r="D58" t="str">
            <v>B.B.V.A. $</v>
          </cell>
          <cell r="E58">
            <v>223765628</v>
          </cell>
          <cell r="G58">
            <v>223765628</v>
          </cell>
        </row>
        <row r="59">
          <cell r="C59">
            <v>11010409</v>
          </cell>
          <cell r="D59" t="str">
            <v>BANCO FAMILIAR SAECA $</v>
          </cell>
          <cell r="E59">
            <v>74344863</v>
          </cell>
          <cell r="G59">
            <v>74344863</v>
          </cell>
        </row>
        <row r="60">
          <cell r="C60">
            <v>11010410</v>
          </cell>
          <cell r="D60" t="str">
            <v>BANCO VISION $</v>
          </cell>
          <cell r="E60">
            <v>59806598</v>
          </cell>
          <cell r="G60">
            <v>59806598</v>
          </cell>
        </row>
        <row r="61">
          <cell r="C61">
            <v>11010412</v>
          </cell>
          <cell r="D61" t="str">
            <v>BANCO INTERFISA $</v>
          </cell>
          <cell r="E61">
            <v>81493955</v>
          </cell>
          <cell r="G61">
            <v>81493955</v>
          </cell>
        </row>
        <row r="62">
          <cell r="C62">
            <v>11010413</v>
          </cell>
          <cell r="D62" t="str">
            <v>FINANCIERA UENO S.A.E.C.A.  $</v>
          </cell>
          <cell r="E62">
            <v>2862605669</v>
          </cell>
          <cell r="G62">
            <v>2862605669</v>
          </cell>
        </row>
        <row r="63">
          <cell r="C63">
            <v>11010414</v>
          </cell>
          <cell r="D63" t="str">
            <v>SOLAR- CAJA DE AHORRO  $</v>
          </cell>
          <cell r="E63">
            <v>30866896</v>
          </cell>
          <cell r="G63">
            <v>30866896</v>
          </cell>
        </row>
        <row r="64">
          <cell r="C64">
            <v>11010416</v>
          </cell>
          <cell r="D64" t="str">
            <v>FIC SA DE FINANZAS - CAJA DE AHORRO  $</v>
          </cell>
          <cell r="E64">
            <v>4762802</v>
          </cell>
          <cell r="G64">
            <v>4762802</v>
          </cell>
        </row>
        <row r="65">
          <cell r="C65">
            <v>11010417</v>
          </cell>
          <cell r="D65" t="str">
            <v>BANCO AMAMBAY S.A $</v>
          </cell>
          <cell r="E65">
            <v>72025515</v>
          </cell>
          <cell r="G65">
            <v>72025515</v>
          </cell>
        </row>
        <row r="66">
          <cell r="C66">
            <v>11010419</v>
          </cell>
          <cell r="D66" t="str">
            <v>BANCOP $</v>
          </cell>
          <cell r="E66">
            <v>2615086</v>
          </cell>
          <cell r="G66">
            <v>2615086</v>
          </cell>
        </row>
        <row r="67">
          <cell r="C67">
            <v>11010420</v>
          </cell>
          <cell r="D67" t="str">
            <v>BANCO RIO $</v>
          </cell>
          <cell r="E67">
            <v>27210808</v>
          </cell>
          <cell r="G67">
            <v>27210808</v>
          </cell>
        </row>
        <row r="68">
          <cell r="C68">
            <v>11010422</v>
          </cell>
          <cell r="D68" t="str">
            <v>B.B.V.A. -EUROS</v>
          </cell>
          <cell r="E68">
            <v>1075209</v>
          </cell>
          <cell r="G68">
            <v>1075209</v>
          </cell>
        </row>
        <row r="69">
          <cell r="C69">
            <v>11010423</v>
          </cell>
          <cell r="D69" t="str">
            <v>TU FINANCIERA $</v>
          </cell>
          <cell r="E69">
            <v>567888</v>
          </cell>
          <cell r="G69">
            <v>567888</v>
          </cell>
        </row>
        <row r="70">
          <cell r="C70">
            <v>11010424</v>
          </cell>
          <cell r="D70" t="str">
            <v>BCO ATLAS CTA CTE 203</v>
          </cell>
          <cell r="E70">
            <v>487538441</v>
          </cell>
          <cell r="G70">
            <v>487538441</v>
          </cell>
        </row>
        <row r="71">
          <cell r="C71">
            <v>11010425</v>
          </cell>
          <cell r="D71" t="str">
            <v>BCO ITAU CTA CTE USD 773</v>
          </cell>
          <cell r="E71">
            <v>48444128</v>
          </cell>
          <cell r="G71">
            <v>48444128</v>
          </cell>
        </row>
        <row r="72">
          <cell r="C72">
            <v>11010426</v>
          </cell>
          <cell r="D72" t="str">
            <v>FIC S.A. DE FINANZAS CTA CTE USD - 342</v>
          </cell>
          <cell r="E72">
            <v>236871215</v>
          </cell>
          <cell r="G72">
            <v>236871215</v>
          </cell>
        </row>
        <row r="73">
          <cell r="C73">
            <v>11010427</v>
          </cell>
          <cell r="D73" t="str">
            <v>FINEXPAR CAJA DE AHORRO A LA VISTA</v>
          </cell>
          <cell r="E73" t="str">
            <v xml:space="preserve">                        -</v>
          </cell>
          <cell r="G73" t="str">
            <v xml:space="preserve">                                -</v>
          </cell>
        </row>
        <row r="74">
          <cell r="C74">
            <v>11010428</v>
          </cell>
          <cell r="D74" t="str">
            <v>FINANCIERA UENO USD 5002</v>
          </cell>
          <cell r="E74">
            <v>2599</v>
          </cell>
          <cell r="G74">
            <v>2599</v>
          </cell>
        </row>
        <row r="75">
          <cell r="C75">
            <v>11010429</v>
          </cell>
          <cell r="D75" t="str">
            <v>BANCO ATLAS AH USD - SALARIO 036</v>
          </cell>
          <cell r="E75">
            <v>889</v>
          </cell>
          <cell r="G75">
            <v>889</v>
          </cell>
        </row>
        <row r="76">
          <cell r="C76">
            <v>11010430</v>
          </cell>
          <cell r="D76" t="str">
            <v>BANCO ATLAS 1311496</v>
          </cell>
          <cell r="E76" t="str">
            <v xml:space="preserve">                        -</v>
          </cell>
          <cell r="G76" t="str">
            <v xml:space="preserve">                                -</v>
          </cell>
        </row>
        <row r="77">
          <cell r="C77">
            <v>11010431</v>
          </cell>
          <cell r="D77" t="str">
            <v>FINANCIERA UENO N° 96115496 SALARIO</v>
          </cell>
          <cell r="E77" t="str">
            <v xml:space="preserve">                        -</v>
          </cell>
          <cell r="G77" t="str">
            <v xml:space="preserve">                                -</v>
          </cell>
        </row>
        <row r="78">
          <cell r="C78">
            <v>11010432</v>
          </cell>
          <cell r="D78" t="str">
            <v>CITIBANK US 60067</v>
          </cell>
          <cell r="E78" t="str">
            <v xml:space="preserve">                        -</v>
          </cell>
          <cell r="G78" t="str">
            <v xml:space="preserve">                                -</v>
          </cell>
        </row>
        <row r="79">
          <cell r="C79">
            <v>1102</v>
          </cell>
          <cell r="D79" t="str">
            <v>INVERSIONES TEMPORALES</v>
          </cell>
          <cell r="F79">
            <v>11245085214</v>
          </cell>
          <cell r="G79">
            <v>11245085214</v>
          </cell>
        </row>
        <row r="80">
          <cell r="C80">
            <v>110201</v>
          </cell>
          <cell r="D80" t="str">
            <v xml:space="preserve">INVERSIONES </v>
          </cell>
          <cell r="F80">
            <v>8647238886</v>
          </cell>
          <cell r="G80">
            <v>8647238886</v>
          </cell>
        </row>
        <row r="81">
          <cell r="C81">
            <v>11020102</v>
          </cell>
          <cell r="D81" t="str">
            <v>INVERSIONES A PLAZO FIJO</v>
          </cell>
          <cell r="E81">
            <v>8581894813</v>
          </cell>
          <cell r="G81">
            <v>8581894813</v>
          </cell>
        </row>
        <row r="82">
          <cell r="C82">
            <v>11020103</v>
          </cell>
          <cell r="D82" t="str">
            <v>INTERES A COBRAR- INVERSIONES</v>
          </cell>
          <cell r="E82">
            <v>65344073</v>
          </cell>
          <cell r="G82">
            <v>65344073</v>
          </cell>
        </row>
        <row r="83">
          <cell r="C83">
            <v>11020104</v>
          </cell>
          <cell r="D83" t="str">
            <v>ACCIONES REDISA</v>
          </cell>
          <cell r="E83" t="str">
            <v xml:space="preserve">                        -</v>
          </cell>
          <cell r="G83" t="str">
            <v xml:space="preserve">                                -</v>
          </cell>
        </row>
        <row r="84">
          <cell r="C84">
            <v>11020105</v>
          </cell>
          <cell r="D84" t="str">
            <v>ACCIONES FINANCIERA UENO S.A.E.C.A</v>
          </cell>
          <cell r="E84" t="str">
            <v xml:space="preserve">                        -</v>
          </cell>
          <cell r="G84" t="str">
            <v xml:space="preserve">                                -</v>
          </cell>
        </row>
        <row r="85">
          <cell r="C85">
            <v>11020106</v>
          </cell>
          <cell r="D85" t="str">
            <v>ACCIONES FLEISCHMAN</v>
          </cell>
          <cell r="E85" t="str">
            <v xml:space="preserve">                        -</v>
          </cell>
          <cell r="G85" t="str">
            <v xml:space="preserve">                                -</v>
          </cell>
        </row>
        <row r="86">
          <cell r="C86">
            <v>110202</v>
          </cell>
          <cell r="D86" t="str">
            <v xml:space="preserve"> OTRAS INVERSIONES IRF</v>
          </cell>
          <cell r="F86">
            <v>2597846328</v>
          </cell>
          <cell r="G86">
            <v>2597846328</v>
          </cell>
        </row>
        <row r="87">
          <cell r="C87">
            <v>11020202</v>
          </cell>
          <cell r="D87" t="str">
            <v>CAPITAL IRF CREDICENTRO GS</v>
          </cell>
          <cell r="E87">
            <v>871178768</v>
          </cell>
          <cell r="G87">
            <v>871178768</v>
          </cell>
        </row>
        <row r="88">
          <cell r="C88">
            <v>11020203</v>
          </cell>
          <cell r="D88" t="str">
            <v>INTERES A COBRAR IRF CREDICENTRO GS</v>
          </cell>
          <cell r="E88">
            <v>2130870</v>
          </cell>
          <cell r="G88">
            <v>2130870</v>
          </cell>
        </row>
        <row r="89">
          <cell r="C89">
            <v>11020204</v>
          </cell>
          <cell r="D89" t="str">
            <v>(-) INTERES A DEVENGAR IRF CREDICEN</v>
          </cell>
          <cell r="E89">
            <v>-561475</v>
          </cell>
          <cell r="G89">
            <v>-561475</v>
          </cell>
        </row>
        <row r="90">
          <cell r="C90">
            <v>11020206</v>
          </cell>
          <cell r="D90" t="str">
            <v>CAPITAL IRF CREDICENTRO USD</v>
          </cell>
          <cell r="E90">
            <v>1717516370</v>
          </cell>
          <cell r="G90">
            <v>1717516370</v>
          </cell>
        </row>
        <row r="91">
          <cell r="C91">
            <v>11020207</v>
          </cell>
          <cell r="D91" t="str">
            <v>INTERES A COBRAR IRF CCO USD</v>
          </cell>
          <cell r="E91">
            <v>12775522</v>
          </cell>
          <cell r="G91">
            <v>12775522</v>
          </cell>
        </row>
        <row r="92">
          <cell r="C92">
            <v>11020208</v>
          </cell>
          <cell r="D92" t="str">
            <v>(-) INTERES A DEVENGAR IRF CCO USD</v>
          </cell>
          <cell r="E92">
            <v>-5193727</v>
          </cell>
          <cell r="G92">
            <v>-5193727</v>
          </cell>
        </row>
        <row r="93">
          <cell r="C93">
            <v>1103</v>
          </cell>
          <cell r="D93" t="str">
            <v>CREDITOS</v>
          </cell>
          <cell r="F93">
            <v>7789946</v>
          </cell>
          <cell r="G93">
            <v>7789946</v>
          </cell>
        </row>
        <row r="94">
          <cell r="C94">
            <v>110301</v>
          </cell>
          <cell r="D94" t="str">
            <v>CHEQUES EN CARTERA</v>
          </cell>
          <cell r="F94">
            <v>80027367</v>
          </cell>
          <cell r="G94">
            <v>80027367</v>
          </cell>
        </row>
        <row r="95">
          <cell r="C95">
            <v>11030101</v>
          </cell>
          <cell r="D95" t="str">
            <v>CHEQUES DIFERIDOS ML</v>
          </cell>
          <cell r="E95">
            <v>67661516</v>
          </cell>
          <cell r="G95">
            <v>67661516</v>
          </cell>
        </row>
        <row r="96">
          <cell r="C96">
            <v>11030102</v>
          </cell>
          <cell r="D96" t="str">
            <v>CHEQUES DIFERIDOS ME</v>
          </cell>
          <cell r="E96">
            <v>11930631</v>
          </cell>
          <cell r="G96">
            <v>11930631</v>
          </cell>
        </row>
        <row r="97">
          <cell r="C97">
            <v>11030103</v>
          </cell>
          <cell r="D97" t="str">
            <v>CHEQUES RECHAZADOS ML</v>
          </cell>
          <cell r="E97">
            <v>435220</v>
          </cell>
          <cell r="G97">
            <v>435220</v>
          </cell>
        </row>
        <row r="98">
          <cell r="C98">
            <v>110303</v>
          </cell>
          <cell r="D98" t="str">
            <v>OTROS ACTIVOS</v>
          </cell>
          <cell r="F98">
            <v>-72237421</v>
          </cell>
          <cell r="G98">
            <v>-72237421</v>
          </cell>
        </row>
        <row r="99">
          <cell r="C99">
            <v>11030302</v>
          </cell>
          <cell r="D99" t="str">
            <v>FACTURAS CONTADO COBROS</v>
          </cell>
          <cell r="E99">
            <v>330014</v>
          </cell>
          <cell r="G99">
            <v>330014</v>
          </cell>
        </row>
        <row r="100">
          <cell r="C100">
            <v>11030303</v>
          </cell>
          <cell r="D100" t="str">
            <v>GARANTIA DE ALQUILER-ESPACIO FISICO</v>
          </cell>
          <cell r="E100">
            <v>6340000</v>
          </cell>
          <cell r="G100">
            <v>6340000</v>
          </cell>
        </row>
        <row r="101">
          <cell r="C101">
            <v>11030304</v>
          </cell>
          <cell r="D101" t="str">
            <v>TRANSFERENCIAS BANCARIAS PENDIENTES GS</v>
          </cell>
          <cell r="E101">
            <v>-78907435</v>
          </cell>
          <cell r="G101">
            <v>-78907435</v>
          </cell>
        </row>
        <row r="102">
          <cell r="C102">
            <v>11030305</v>
          </cell>
          <cell r="D102" t="str">
            <v>TRANSFERENCIAS BANCARIAS PENDIENTES USD</v>
          </cell>
          <cell r="E102" t="str">
            <v xml:space="preserve">                        -</v>
          </cell>
          <cell r="G102" t="str">
            <v xml:space="preserve">                                -</v>
          </cell>
        </row>
        <row r="103">
          <cell r="C103">
            <v>1104</v>
          </cell>
          <cell r="D103" t="str">
            <v>CLIENTES</v>
          </cell>
          <cell r="F103">
            <v>61717850568</v>
          </cell>
          <cell r="G103">
            <v>61717850568</v>
          </cell>
        </row>
        <row r="104">
          <cell r="C104">
            <v>110401</v>
          </cell>
          <cell r="D104" t="str">
            <v>FACTURAS A COBRAR</v>
          </cell>
          <cell r="F104">
            <v>61717850568</v>
          </cell>
          <cell r="G104">
            <v>61717850568</v>
          </cell>
        </row>
        <row r="105">
          <cell r="C105">
            <v>11040101</v>
          </cell>
          <cell r="D105" t="str">
            <v>FACTURACION A CLIENTES LOCALES ML</v>
          </cell>
          <cell r="E105">
            <v>5324935203</v>
          </cell>
          <cell r="G105">
            <v>5324935203</v>
          </cell>
        </row>
        <row r="106">
          <cell r="C106">
            <v>11040102</v>
          </cell>
          <cell r="D106" t="str">
            <v>FACTURACION A CLIENTES LOCALES ME</v>
          </cell>
          <cell r="E106">
            <v>24852144970</v>
          </cell>
          <cell r="G106">
            <v>24852144970</v>
          </cell>
        </row>
        <row r="107">
          <cell r="C107">
            <v>11040105</v>
          </cell>
          <cell r="D107" t="str">
            <v>CUENTAS A FACTURAR CONTRATOS VIGENTES CP</v>
          </cell>
          <cell r="E107">
            <v>64362169389</v>
          </cell>
          <cell r="G107">
            <v>64362169389</v>
          </cell>
        </row>
        <row r="108">
          <cell r="C108">
            <v>11040106</v>
          </cell>
          <cell r="D108" t="str">
            <v xml:space="preserve"> (-) CONTRATO FACTURAR CP</v>
          </cell>
          <cell r="E108">
            <v>-33631536349</v>
          </cell>
          <cell r="G108">
            <v>-33631536349</v>
          </cell>
        </row>
        <row r="109">
          <cell r="C109">
            <v>11040193</v>
          </cell>
          <cell r="D109" t="str">
            <v>CLIENTES MOROSOS GS</v>
          </cell>
          <cell r="E109">
            <v>89819835</v>
          </cell>
          <cell r="G109">
            <v>89819835</v>
          </cell>
        </row>
        <row r="110">
          <cell r="C110">
            <v>11040194</v>
          </cell>
          <cell r="D110" t="str">
            <v>CLIENTES JUDICIALES GS</v>
          </cell>
          <cell r="E110">
            <v>33382975</v>
          </cell>
          <cell r="G110">
            <v>33382975</v>
          </cell>
        </row>
        <row r="111">
          <cell r="C111">
            <v>11040196</v>
          </cell>
          <cell r="D111" t="str">
            <v>CLIENTES MOROSOS USD</v>
          </cell>
          <cell r="E111">
            <v>177550313</v>
          </cell>
          <cell r="G111">
            <v>177550313</v>
          </cell>
        </row>
        <row r="112">
          <cell r="C112">
            <v>11040197</v>
          </cell>
          <cell r="D112" t="str">
            <v>CLIENTES JUDICIALES USD</v>
          </cell>
          <cell r="E112">
            <v>509384232</v>
          </cell>
          <cell r="G112">
            <v>509384232</v>
          </cell>
        </row>
        <row r="113">
          <cell r="C113">
            <v>1105</v>
          </cell>
          <cell r="D113" t="str">
            <v>OTROS CLIENTES</v>
          </cell>
          <cell r="F113">
            <v>49803565235</v>
          </cell>
          <cell r="G113">
            <v>49803565235</v>
          </cell>
        </row>
        <row r="114">
          <cell r="C114">
            <v>110501</v>
          </cell>
          <cell r="D114" t="str">
            <v>OTRAS CUENTAS A COBRAR</v>
          </cell>
          <cell r="F114">
            <v>49803565235</v>
          </cell>
          <cell r="G114">
            <v>49803565235</v>
          </cell>
        </row>
        <row r="115">
          <cell r="C115">
            <v>11050101</v>
          </cell>
          <cell r="D115" t="str">
            <v>CUENTAS A COBRAR TERCEROS</v>
          </cell>
          <cell r="E115">
            <v>430048267</v>
          </cell>
          <cell r="G115">
            <v>430048267</v>
          </cell>
        </row>
        <row r="116">
          <cell r="C116">
            <v>11050105</v>
          </cell>
          <cell r="D116" t="str">
            <v>ANTICIPOS A RENDIR GS</v>
          </cell>
          <cell r="E116">
            <v>548000</v>
          </cell>
          <cell r="G116">
            <v>548000</v>
          </cell>
        </row>
        <row r="117">
          <cell r="C117">
            <v>11050109</v>
          </cell>
          <cell r="D117" t="str">
            <v>CUENTA A COBRAR DIRECTORIO</v>
          </cell>
          <cell r="E117">
            <v>1020249000</v>
          </cell>
          <cell r="G117">
            <v>1020249000</v>
          </cell>
        </row>
        <row r="118">
          <cell r="C118">
            <v>11050110</v>
          </cell>
          <cell r="D118" t="str">
            <v>DIFERENCIA DE CAJA A RECUPERAR</v>
          </cell>
          <cell r="E118">
            <v>32619553</v>
          </cell>
          <cell r="G118">
            <v>32619553</v>
          </cell>
        </row>
        <row r="119">
          <cell r="C119">
            <v>11050111</v>
          </cell>
          <cell r="D119" t="str">
            <v>BURGAS A COBRAR</v>
          </cell>
          <cell r="E119">
            <v>13516946</v>
          </cell>
          <cell r="G119">
            <v>13516946</v>
          </cell>
        </row>
        <row r="120">
          <cell r="C120">
            <v>11050112</v>
          </cell>
          <cell r="D120" t="str">
            <v>REDISA A COBRAR GS</v>
          </cell>
          <cell r="E120">
            <v>21309195</v>
          </cell>
          <cell r="G120">
            <v>21309195</v>
          </cell>
        </row>
        <row r="121">
          <cell r="C121">
            <v>11050113</v>
          </cell>
          <cell r="D121" t="str">
            <v>CBS A COBRAR</v>
          </cell>
          <cell r="E121" t="str">
            <v xml:space="preserve">                        -</v>
          </cell>
          <cell r="G121" t="str">
            <v xml:space="preserve">                                -</v>
          </cell>
        </row>
        <row r="122">
          <cell r="C122">
            <v>11050114</v>
          </cell>
          <cell r="D122" t="str">
            <v>GRUPO VAZQUEZ A COBRAR</v>
          </cell>
          <cell r="E122" t="str">
            <v xml:space="preserve">                        -</v>
          </cell>
          <cell r="G122" t="str">
            <v xml:space="preserve">                                -</v>
          </cell>
        </row>
        <row r="123">
          <cell r="C123">
            <v>11050115</v>
          </cell>
          <cell r="D123" t="str">
            <v>CREDICENTRO A COBRAR GS</v>
          </cell>
          <cell r="E123">
            <v>12865484739</v>
          </cell>
          <cell r="G123">
            <v>12865484739</v>
          </cell>
        </row>
        <row r="124">
          <cell r="C124">
            <v>11050116</v>
          </cell>
          <cell r="D124" t="str">
            <v>CREDICENTRO A COBRAR USD</v>
          </cell>
          <cell r="E124">
            <v>3204288284</v>
          </cell>
          <cell r="G124">
            <v>3204288284</v>
          </cell>
        </row>
        <row r="125">
          <cell r="C125">
            <v>11050117</v>
          </cell>
          <cell r="D125" t="str">
            <v>REDISA A COBRAR USD</v>
          </cell>
          <cell r="E125">
            <v>3418950</v>
          </cell>
          <cell r="G125">
            <v>3418950</v>
          </cell>
        </row>
        <row r="126">
          <cell r="C126">
            <v>11050118</v>
          </cell>
          <cell r="D126" t="str">
            <v>STE A COBRAR</v>
          </cell>
          <cell r="E126">
            <v>4715796248</v>
          </cell>
          <cell r="G126">
            <v>4715796248</v>
          </cell>
        </row>
        <row r="127">
          <cell r="C127">
            <v>11050119</v>
          </cell>
          <cell r="D127" t="str">
            <v>CBS A COBRAR USD</v>
          </cell>
          <cell r="E127" t="str">
            <v xml:space="preserve">                        -</v>
          </cell>
          <cell r="G127" t="str">
            <v xml:space="preserve">                                -</v>
          </cell>
        </row>
        <row r="128">
          <cell r="C128">
            <v>11050120</v>
          </cell>
          <cell r="D128" t="str">
            <v>CUENTAS POR COBRAR USD</v>
          </cell>
          <cell r="E128">
            <v>1513568481</v>
          </cell>
          <cell r="G128">
            <v>1513568481</v>
          </cell>
        </row>
        <row r="129">
          <cell r="C129">
            <v>11050121</v>
          </cell>
          <cell r="D129" t="str">
            <v>TERCERIZACION PLEVEN</v>
          </cell>
          <cell r="E129">
            <v>605791579</v>
          </cell>
          <cell r="G129">
            <v>605791579</v>
          </cell>
        </row>
        <row r="130">
          <cell r="C130">
            <v>11050122</v>
          </cell>
          <cell r="D130" t="str">
            <v>BIOCREDIT</v>
          </cell>
          <cell r="E130">
            <v>196095245</v>
          </cell>
          <cell r="G130">
            <v>196095245</v>
          </cell>
        </row>
        <row r="131">
          <cell r="C131">
            <v>11050123</v>
          </cell>
          <cell r="D131" t="str">
            <v>BONOS A COLOCAR</v>
          </cell>
          <cell r="E131">
            <v>25163391053</v>
          </cell>
          <cell r="G131">
            <v>25163391053</v>
          </cell>
        </row>
        <row r="132">
          <cell r="C132">
            <v>11050124</v>
          </cell>
          <cell r="D132" t="str">
            <v>OTRAS CUENTAS POR COBRAR</v>
          </cell>
          <cell r="E132">
            <v>17439695</v>
          </cell>
          <cell r="G132">
            <v>17439695</v>
          </cell>
        </row>
        <row r="133">
          <cell r="C133">
            <v>1106</v>
          </cell>
          <cell r="D133" t="str">
            <v>ANTICIPOS</v>
          </cell>
          <cell r="F133">
            <v>12137809150</v>
          </cell>
          <cell r="G133">
            <v>12137809150</v>
          </cell>
        </row>
        <row r="134">
          <cell r="C134">
            <v>110601</v>
          </cell>
          <cell r="D134" t="str">
            <v>PROVEEDORES LOCALES Y DEL EXTERIOR</v>
          </cell>
          <cell r="F134">
            <v>12137809150</v>
          </cell>
          <cell r="G134">
            <v>12137809150</v>
          </cell>
        </row>
        <row r="135">
          <cell r="C135">
            <v>11060101</v>
          </cell>
          <cell r="D135" t="str">
            <v>ANTICIPOS POR DESPACHOS</v>
          </cell>
          <cell r="E135" t="str">
            <v xml:space="preserve">                        -</v>
          </cell>
          <cell r="G135" t="str">
            <v xml:space="preserve">                                -</v>
          </cell>
        </row>
        <row r="136">
          <cell r="C136">
            <v>11060102</v>
          </cell>
          <cell r="D136" t="str">
            <v>ANTICIPOS A PROVEEDORES LOCALES</v>
          </cell>
          <cell r="E136">
            <v>17526316</v>
          </cell>
          <cell r="G136">
            <v>17526316</v>
          </cell>
        </row>
        <row r="137">
          <cell r="C137">
            <v>11060104</v>
          </cell>
          <cell r="D137" t="str">
            <v>ANTICIPOS GIROS AL EXTERIOR</v>
          </cell>
          <cell r="E137">
            <v>4346070815</v>
          </cell>
          <cell r="G137">
            <v>4346070815</v>
          </cell>
        </row>
        <row r="138">
          <cell r="C138">
            <v>11060112</v>
          </cell>
          <cell r="D138" t="str">
            <v>CECONSULT</v>
          </cell>
          <cell r="E138">
            <v>98594250</v>
          </cell>
          <cell r="G138">
            <v>98594250</v>
          </cell>
        </row>
        <row r="139">
          <cell r="C139">
            <v>11060113</v>
          </cell>
          <cell r="D139" t="str">
            <v>FERNANDO BAZAN</v>
          </cell>
          <cell r="E139">
            <v>2000000</v>
          </cell>
          <cell r="G139">
            <v>2000000</v>
          </cell>
        </row>
        <row r="140">
          <cell r="C140">
            <v>11060114</v>
          </cell>
          <cell r="D140" t="str">
            <v>ANTICIPO VARIOS GS</v>
          </cell>
          <cell r="E140">
            <v>1200000</v>
          </cell>
          <cell r="G140">
            <v>1200000</v>
          </cell>
        </row>
        <row r="141">
          <cell r="C141">
            <v>11060115</v>
          </cell>
          <cell r="D141" t="str">
            <v>TELEFONIA CELULAR DEL PARAGUAY</v>
          </cell>
          <cell r="E141">
            <v>124400</v>
          </cell>
          <cell r="G141">
            <v>124400</v>
          </cell>
        </row>
        <row r="142">
          <cell r="C142">
            <v>11060116</v>
          </cell>
          <cell r="D142" t="str">
            <v>EVER  AYALA</v>
          </cell>
          <cell r="E142">
            <v>8118000</v>
          </cell>
          <cell r="G142">
            <v>8118000</v>
          </cell>
        </row>
        <row r="143">
          <cell r="C143">
            <v>11060117</v>
          </cell>
          <cell r="D143" t="str">
            <v>JULIA CARDOZO DE FLECHA</v>
          </cell>
          <cell r="E143">
            <v>3500000</v>
          </cell>
          <cell r="G143">
            <v>3500000</v>
          </cell>
        </row>
        <row r="144">
          <cell r="C144">
            <v>11060118</v>
          </cell>
          <cell r="D144" t="str">
            <v>MARCOS ORTEGA</v>
          </cell>
          <cell r="E144">
            <v>16667</v>
          </cell>
          <cell r="G144">
            <v>16667</v>
          </cell>
        </row>
        <row r="145">
          <cell r="C145">
            <v>11060119</v>
          </cell>
          <cell r="D145" t="str">
            <v>MARCOS CABRAL</v>
          </cell>
          <cell r="E145">
            <v>14500000</v>
          </cell>
          <cell r="G145">
            <v>14500000</v>
          </cell>
        </row>
        <row r="146">
          <cell r="C146">
            <v>11060120</v>
          </cell>
          <cell r="D146" t="str">
            <v>COPACO</v>
          </cell>
          <cell r="E146">
            <v>2066484</v>
          </cell>
          <cell r="G146">
            <v>2066484</v>
          </cell>
        </row>
        <row r="147">
          <cell r="C147">
            <v>11060121</v>
          </cell>
          <cell r="D147" t="str">
            <v>ANTICIPO A PROVEEDORES</v>
          </cell>
          <cell r="E147" t="str">
            <v xml:space="preserve">                        -</v>
          </cell>
          <cell r="G147" t="str">
            <v xml:space="preserve">                                -</v>
          </cell>
        </row>
        <row r="148">
          <cell r="C148">
            <v>11060122</v>
          </cell>
          <cell r="D148" t="str">
            <v>CUBA PLATAFORM</v>
          </cell>
          <cell r="E148">
            <v>6858690840</v>
          </cell>
          <cell r="G148">
            <v>6858690840</v>
          </cell>
        </row>
        <row r="149">
          <cell r="C149">
            <v>11060123</v>
          </cell>
          <cell r="D149" t="str">
            <v>CRANDI</v>
          </cell>
          <cell r="E149">
            <v>13675800</v>
          </cell>
          <cell r="G149">
            <v>13675800</v>
          </cell>
        </row>
        <row r="150">
          <cell r="C150">
            <v>11060124</v>
          </cell>
          <cell r="D150" t="str">
            <v>HOPLA SOFTWARE</v>
          </cell>
          <cell r="E150">
            <v>57287926</v>
          </cell>
          <cell r="G150">
            <v>57287926</v>
          </cell>
        </row>
        <row r="151">
          <cell r="C151">
            <v>11060125</v>
          </cell>
          <cell r="D151" t="str">
            <v>CDA PERU</v>
          </cell>
          <cell r="E151">
            <v>714533198</v>
          </cell>
          <cell r="G151">
            <v>714533198</v>
          </cell>
        </row>
        <row r="152">
          <cell r="C152">
            <v>11060126</v>
          </cell>
          <cell r="D152" t="str">
            <v>CANVA</v>
          </cell>
          <cell r="E152" t="str">
            <v xml:space="preserve">                        -</v>
          </cell>
          <cell r="G152" t="str">
            <v xml:space="preserve">                                -</v>
          </cell>
        </row>
        <row r="153">
          <cell r="C153">
            <v>11060127</v>
          </cell>
          <cell r="D153" t="str">
            <v>SUZHOU PROVENDING INTELLIGENCE TECH</v>
          </cell>
          <cell r="E153">
            <v>-95546</v>
          </cell>
          <cell r="G153">
            <v>-95546</v>
          </cell>
        </row>
        <row r="154">
          <cell r="C154">
            <v>11060128</v>
          </cell>
          <cell r="D154" t="str">
            <v>CDA PERU</v>
          </cell>
          <cell r="E154" t="str">
            <v xml:space="preserve">                        -</v>
          </cell>
          <cell r="G154" t="str">
            <v xml:space="preserve">                                -</v>
          </cell>
        </row>
        <row r="155">
          <cell r="C155">
            <v>1107</v>
          </cell>
          <cell r="D155" t="str">
            <v>CREDITOS FISCALES</v>
          </cell>
          <cell r="F155">
            <v>10779873066</v>
          </cell>
          <cell r="G155">
            <v>10779873066</v>
          </cell>
        </row>
        <row r="156">
          <cell r="C156">
            <v>110701</v>
          </cell>
          <cell r="D156" t="str">
            <v>CREDITOS IMPOSITIVOS</v>
          </cell>
          <cell r="F156">
            <v>10779873066</v>
          </cell>
          <cell r="G156">
            <v>10779873066</v>
          </cell>
        </row>
        <row r="157">
          <cell r="C157">
            <v>11070101</v>
          </cell>
          <cell r="D157" t="str">
            <v>IVA Credito Fiscal</v>
          </cell>
          <cell r="E157">
            <v>5959347335</v>
          </cell>
          <cell r="G157">
            <v>5959347335</v>
          </cell>
        </row>
        <row r="158">
          <cell r="C158">
            <v>11070102</v>
          </cell>
          <cell r="D158" t="str">
            <v>Creditos Retenciones IVA</v>
          </cell>
          <cell r="E158">
            <v>3878903803</v>
          </cell>
          <cell r="G158">
            <v>3878903803</v>
          </cell>
        </row>
        <row r="159">
          <cell r="C159">
            <v>11070105</v>
          </cell>
          <cell r="D159" t="str">
            <v>ANTICIPO IRE</v>
          </cell>
          <cell r="E159">
            <v>889281341</v>
          </cell>
          <cell r="G159">
            <v>889281341</v>
          </cell>
        </row>
        <row r="160">
          <cell r="C160">
            <v>11070106</v>
          </cell>
          <cell r="D160" t="str">
            <v>CREDITO RETENCIONES IRE</v>
          </cell>
          <cell r="E160">
            <v>5275327</v>
          </cell>
          <cell r="G160">
            <v>5275327</v>
          </cell>
        </row>
        <row r="161">
          <cell r="C161">
            <v>11070110</v>
          </cell>
          <cell r="D161" t="str">
            <v>CREDITO IVA A RECTIFICAR</v>
          </cell>
          <cell r="E161">
            <v>5319654</v>
          </cell>
          <cell r="G161">
            <v>5319654</v>
          </cell>
        </row>
        <row r="162">
          <cell r="C162">
            <v>11070111</v>
          </cell>
          <cell r="D162" t="str">
            <v>PARTIDAS RETENCIONES IVA</v>
          </cell>
          <cell r="E162">
            <v>31476029</v>
          </cell>
          <cell r="G162">
            <v>31476029</v>
          </cell>
        </row>
        <row r="163">
          <cell r="C163">
            <v>11070112</v>
          </cell>
          <cell r="D163" t="str">
            <v>CREDITO RETENCION IDU</v>
          </cell>
          <cell r="E163">
            <v>10269577</v>
          </cell>
          <cell r="G163">
            <v>10269577</v>
          </cell>
        </row>
        <row r="164">
          <cell r="C164">
            <v>1108</v>
          </cell>
          <cell r="D164" t="str">
            <v>CREDITOS AL PERSONAL</v>
          </cell>
          <cell r="F164">
            <v>11862500</v>
          </cell>
          <cell r="G164">
            <v>11862500</v>
          </cell>
        </row>
        <row r="165">
          <cell r="C165">
            <v>110801</v>
          </cell>
          <cell r="D165" t="str">
            <v>CREDITOS AL PERSONAL</v>
          </cell>
          <cell r="F165">
            <v>11862500</v>
          </cell>
          <cell r="G165">
            <v>11862500</v>
          </cell>
        </row>
        <row r="166">
          <cell r="C166">
            <v>11080101</v>
          </cell>
          <cell r="D166" t="str">
            <v>PRESTAMOS AL PERSONAL</v>
          </cell>
          <cell r="E166">
            <v>11862500</v>
          </cell>
          <cell r="G166">
            <v>11862500</v>
          </cell>
        </row>
        <row r="167">
          <cell r="C167">
            <v>11080102</v>
          </cell>
          <cell r="D167" t="str">
            <v>ANTICIPOS AL PERSONAL</v>
          </cell>
          <cell r="E167" t="str">
            <v xml:space="preserve">                        -</v>
          </cell>
          <cell r="G167" t="str">
            <v xml:space="preserve">                                -</v>
          </cell>
        </row>
        <row r="168">
          <cell r="C168">
            <v>1110</v>
          </cell>
          <cell r="D168" t="str">
            <v>INVENTARIO</v>
          </cell>
          <cell r="F168">
            <v>33068313684</v>
          </cell>
          <cell r="G168">
            <v>33068313684</v>
          </cell>
        </row>
        <row r="169">
          <cell r="C169">
            <v>111001</v>
          </cell>
          <cell r="D169" t="str">
            <v>BIENES DE CAMBIO</v>
          </cell>
          <cell r="F169">
            <v>33068313684</v>
          </cell>
          <cell r="G169">
            <v>33068313684</v>
          </cell>
        </row>
        <row r="170">
          <cell r="C170">
            <v>11100101</v>
          </cell>
          <cell r="D170" t="str">
            <v>MERCADERIAS PRODUCTOS TERMINADOS</v>
          </cell>
          <cell r="E170">
            <v>16064069863</v>
          </cell>
          <cell r="G170">
            <v>16064069863</v>
          </cell>
        </row>
        <row r="171">
          <cell r="C171">
            <v>11100103</v>
          </cell>
          <cell r="D171" t="str">
            <v>IMPORTACIONES EN TRANSITO</v>
          </cell>
          <cell r="E171">
            <v>5275111084</v>
          </cell>
          <cell r="G171">
            <v>5275111084</v>
          </cell>
        </row>
        <row r="172">
          <cell r="C172">
            <v>11100107</v>
          </cell>
          <cell r="D172" t="str">
            <v>MERCADERIAS NCR - T.E.D.</v>
          </cell>
          <cell r="E172">
            <v>11729132737</v>
          </cell>
          <cell r="G172">
            <v>11729132737</v>
          </cell>
        </row>
        <row r="173">
          <cell r="C173">
            <v>1111</v>
          </cell>
          <cell r="D173" t="str">
            <v>ACTIVOS A DEVENGAR</v>
          </cell>
          <cell r="F173">
            <v>3061654733</v>
          </cell>
          <cell r="G173">
            <v>3061654733</v>
          </cell>
        </row>
        <row r="174">
          <cell r="C174">
            <v>111101</v>
          </cell>
          <cell r="D174" t="str">
            <v>CARGOS DIFERIDOS</v>
          </cell>
          <cell r="F174">
            <v>3061654733</v>
          </cell>
          <cell r="G174">
            <v>3061654733</v>
          </cell>
        </row>
        <row r="175">
          <cell r="C175">
            <v>11110101</v>
          </cell>
          <cell r="D175" t="str">
            <v>SEGUROS A VENCER</v>
          </cell>
          <cell r="E175">
            <v>70616154</v>
          </cell>
          <cell r="G175">
            <v>70616154</v>
          </cell>
        </row>
        <row r="176">
          <cell r="C176">
            <v>11110103</v>
          </cell>
          <cell r="D176" t="str">
            <v>ALQUILERES A DEVENGAR</v>
          </cell>
          <cell r="E176">
            <v>111073171</v>
          </cell>
          <cell r="G176">
            <v>111073171</v>
          </cell>
        </row>
        <row r="177">
          <cell r="C177">
            <v>11110104</v>
          </cell>
          <cell r="D177" t="str">
            <v xml:space="preserve"> SEGURO A DEVENGAR COFACE</v>
          </cell>
          <cell r="E177">
            <v>38726813</v>
          </cell>
          <cell r="G177">
            <v>38726813</v>
          </cell>
        </row>
        <row r="178">
          <cell r="C178">
            <v>11110105</v>
          </cell>
          <cell r="D178" t="str">
            <v>LICENCIAS Y SOFTWARE</v>
          </cell>
          <cell r="E178">
            <v>-4081968</v>
          </cell>
          <cell r="G178">
            <v>-4081968</v>
          </cell>
        </row>
        <row r="179">
          <cell r="C179">
            <v>11110109</v>
          </cell>
          <cell r="D179" t="str">
            <v>GASTOS PAGADOS POR ADELANTADO</v>
          </cell>
          <cell r="E179">
            <v>56063425</v>
          </cell>
          <cell r="G179">
            <v>56063425</v>
          </cell>
        </row>
        <row r="180">
          <cell r="C180">
            <v>11110196</v>
          </cell>
          <cell r="D180" t="str">
            <v>COSTO FINANCIERO A DEVENGAR</v>
          </cell>
          <cell r="E180">
            <v>2789257138</v>
          </cell>
          <cell r="G180">
            <v>2789257138</v>
          </cell>
        </row>
        <row r="181">
          <cell r="C181">
            <v>12</v>
          </cell>
          <cell r="D181" t="str">
            <v>ACTIVO NO CORRIENTE</v>
          </cell>
          <cell r="F181">
            <v>250720680493</v>
          </cell>
          <cell r="G181">
            <v>250720680493</v>
          </cell>
        </row>
        <row r="182">
          <cell r="C182">
            <v>1201</v>
          </cell>
          <cell r="D182" t="str">
            <v>ACTIVOS A LARGO PLAZO</v>
          </cell>
          <cell r="F182">
            <v>48249874034</v>
          </cell>
          <cell r="G182">
            <v>48249874034</v>
          </cell>
        </row>
        <row r="183">
          <cell r="C183">
            <v>120101</v>
          </cell>
          <cell r="D183" t="str">
            <v>INVERSIONES LARGO PLAZO</v>
          </cell>
          <cell r="F183">
            <v>31794406668</v>
          </cell>
          <cell r="G183">
            <v>31794406668</v>
          </cell>
        </row>
        <row r="184">
          <cell r="C184">
            <v>12010101</v>
          </cell>
          <cell r="D184" t="str">
            <v>INVERSIONES EN OTRAS EMPRESAS</v>
          </cell>
          <cell r="E184">
            <v>8819528100</v>
          </cell>
          <cell r="G184">
            <v>8819528100</v>
          </cell>
        </row>
        <row r="185">
          <cell r="C185">
            <v>12010102</v>
          </cell>
          <cell r="D185" t="str">
            <v>ACCIONES RED DIGITAL S.A</v>
          </cell>
          <cell r="E185">
            <v>800000000</v>
          </cell>
          <cell r="G185">
            <v>800000000</v>
          </cell>
        </row>
        <row r="186">
          <cell r="C186">
            <v>12010103</v>
          </cell>
          <cell r="D186" t="str">
            <v>ACCIONES FINANCIERA UENO S.A.E.C.A</v>
          </cell>
          <cell r="E186">
            <v>8250000000</v>
          </cell>
          <cell r="G186">
            <v>8250000000</v>
          </cell>
        </row>
        <row r="187">
          <cell r="C187">
            <v>12010104</v>
          </cell>
          <cell r="D187" t="str">
            <v>ACCIONES J. FLEISCHMAN Y CIA S.A</v>
          </cell>
          <cell r="E187" t="str">
            <v xml:space="preserve">                        -</v>
          </cell>
          <cell r="G187" t="str">
            <v xml:space="preserve">                                -</v>
          </cell>
        </row>
        <row r="188">
          <cell r="C188">
            <v>12010105</v>
          </cell>
          <cell r="D188" t="str">
            <v>APORTE IRREVOCABLE RED DIGITAL S.A</v>
          </cell>
          <cell r="E188">
            <v>2923878568</v>
          </cell>
          <cell r="G188">
            <v>2923878568</v>
          </cell>
        </row>
        <row r="189">
          <cell r="C189">
            <v>12010106</v>
          </cell>
          <cell r="D189" t="str">
            <v>APORTE IRREVOCABLE NARAH S.A</v>
          </cell>
          <cell r="E189">
            <v>11000000000</v>
          </cell>
          <cell r="G189">
            <v>11000000000</v>
          </cell>
        </row>
        <row r="190">
          <cell r="C190">
            <v>12010107</v>
          </cell>
          <cell r="D190" t="str">
            <v>ACCIONES CBS S.A</v>
          </cell>
          <cell r="E190">
            <v>1000000</v>
          </cell>
          <cell r="G190">
            <v>1000000</v>
          </cell>
        </row>
        <row r="191">
          <cell r="C191">
            <v>120102</v>
          </cell>
          <cell r="D191" t="str">
            <v>DEUDORES VARIOS A LARGO PLAZO</v>
          </cell>
          <cell r="F191">
            <v>294919789</v>
          </cell>
          <cell r="G191">
            <v>294919789</v>
          </cell>
        </row>
        <row r="192">
          <cell r="C192">
            <v>12010202</v>
          </cell>
          <cell r="D192" t="str">
            <v>GARANTIA DE ALQUILER</v>
          </cell>
          <cell r="E192">
            <v>294919789</v>
          </cell>
          <cell r="G192">
            <v>294919789</v>
          </cell>
        </row>
        <row r="193">
          <cell r="C193">
            <v>120103</v>
          </cell>
          <cell r="D193" t="str">
            <v>CUENTAS POR COBRAR  LARGO PLAZO</v>
          </cell>
          <cell r="F193">
            <v>16160547577</v>
          </cell>
          <cell r="G193">
            <v>16160547577</v>
          </cell>
        </row>
        <row r="194">
          <cell r="C194">
            <v>12010301</v>
          </cell>
          <cell r="D194" t="str">
            <v>CUENTAS A FACTURAR CONTRATOS VIGENTES LP</v>
          </cell>
          <cell r="E194">
            <v>57545080915</v>
          </cell>
          <cell r="G194">
            <v>57545080915</v>
          </cell>
        </row>
        <row r="195">
          <cell r="C195">
            <v>12010302</v>
          </cell>
          <cell r="D195" t="str">
            <v xml:space="preserve"> (-) CONTRATO FACTURAR LP</v>
          </cell>
          <cell r="E195">
            <v>-41384533338</v>
          </cell>
          <cell r="G195">
            <v>-41384533338</v>
          </cell>
        </row>
        <row r="196">
          <cell r="C196">
            <v>1202</v>
          </cell>
          <cell r="D196" t="str">
            <v>BIENES DE USO</v>
          </cell>
          <cell r="F196">
            <v>202470806459</v>
          </cell>
          <cell r="G196">
            <v>202470806459</v>
          </cell>
        </row>
        <row r="197">
          <cell r="C197">
            <v>120201</v>
          </cell>
          <cell r="D197" t="str">
            <v>PROPIEDAD PLANTA Y EQUIPO</v>
          </cell>
          <cell r="F197">
            <v>11330194838</v>
          </cell>
          <cell r="G197">
            <v>11330194838</v>
          </cell>
        </row>
        <row r="198">
          <cell r="C198">
            <v>12020101</v>
          </cell>
          <cell r="D198" t="str">
            <v>Herramientas</v>
          </cell>
          <cell r="E198">
            <v>28575911</v>
          </cell>
          <cell r="G198">
            <v>28575911</v>
          </cell>
        </row>
        <row r="199">
          <cell r="C199">
            <v>12020102</v>
          </cell>
          <cell r="D199" t="str">
            <v>Muebles Y Equipos</v>
          </cell>
          <cell r="E199">
            <v>2864562968</v>
          </cell>
          <cell r="G199">
            <v>2864562968</v>
          </cell>
        </row>
        <row r="200">
          <cell r="C200">
            <v>12020104</v>
          </cell>
          <cell r="D200" t="str">
            <v>Vehiculos</v>
          </cell>
          <cell r="E200">
            <v>1137927793</v>
          </cell>
          <cell r="G200">
            <v>1137927793</v>
          </cell>
        </row>
        <row r="201">
          <cell r="C201">
            <v>12020105</v>
          </cell>
          <cell r="D201" t="str">
            <v>Instalaciones</v>
          </cell>
          <cell r="E201">
            <v>198362595</v>
          </cell>
          <cell r="G201">
            <v>198362595</v>
          </cell>
        </row>
        <row r="202">
          <cell r="C202">
            <v>12020109</v>
          </cell>
          <cell r="D202" t="str">
            <v>Equipos De Informatica</v>
          </cell>
          <cell r="E202">
            <v>2192101710</v>
          </cell>
          <cell r="G202">
            <v>2192101710</v>
          </cell>
        </row>
        <row r="203">
          <cell r="C203">
            <v>12020112</v>
          </cell>
          <cell r="D203" t="str">
            <v>Equipos de Comunicacion</v>
          </cell>
          <cell r="E203">
            <v>5731335</v>
          </cell>
          <cell r="G203">
            <v>5731335</v>
          </cell>
        </row>
        <row r="204">
          <cell r="C204">
            <v>12020113</v>
          </cell>
          <cell r="D204" t="str">
            <v>Equipos de Oficina</v>
          </cell>
          <cell r="E204">
            <v>5731859395</v>
          </cell>
          <cell r="G204">
            <v>5731859395</v>
          </cell>
        </row>
        <row r="205">
          <cell r="C205">
            <v>12020114</v>
          </cell>
          <cell r="D205" t="str">
            <v>Mobiliario - Edificio</v>
          </cell>
          <cell r="E205">
            <v>360416703</v>
          </cell>
          <cell r="G205">
            <v>360416703</v>
          </cell>
        </row>
        <row r="206">
          <cell r="C206">
            <v>12020115</v>
          </cell>
          <cell r="D206" t="str">
            <v>Equipos e Instalacion - Edificio</v>
          </cell>
          <cell r="E206">
            <v>736051270</v>
          </cell>
          <cell r="G206">
            <v>736051270</v>
          </cell>
        </row>
        <row r="207">
          <cell r="C207">
            <v>12020116</v>
          </cell>
          <cell r="D207" t="str">
            <v>Mejoras -Instalaciones</v>
          </cell>
          <cell r="E207">
            <v>1181334887</v>
          </cell>
          <cell r="G207">
            <v>1181334887</v>
          </cell>
        </row>
        <row r="208">
          <cell r="C208">
            <v>12020118</v>
          </cell>
          <cell r="D208" t="str">
            <v>TERRENO</v>
          </cell>
          <cell r="E208">
            <v>2234700743</v>
          </cell>
          <cell r="G208">
            <v>2234700743</v>
          </cell>
        </row>
        <row r="209">
          <cell r="C209">
            <v>12020119</v>
          </cell>
          <cell r="D209" t="str">
            <v>OBRAS EN CURSO</v>
          </cell>
          <cell r="E209">
            <v>1545454546</v>
          </cell>
          <cell r="G209">
            <v>1545454546</v>
          </cell>
        </row>
        <row r="210">
          <cell r="C210">
            <v>12020199</v>
          </cell>
          <cell r="D210" t="str">
            <v>DEPRECIACION ACUMULADA</v>
          </cell>
          <cell r="E210">
            <v>-6886885018</v>
          </cell>
          <cell r="G210">
            <v>-6886885018</v>
          </cell>
        </row>
        <row r="211">
          <cell r="C211">
            <v>120203</v>
          </cell>
          <cell r="D211" t="str">
            <v>INTANGIBLES</v>
          </cell>
          <cell r="F211">
            <v>190853080055</v>
          </cell>
          <cell r="G211">
            <v>190853080055</v>
          </cell>
        </row>
        <row r="212">
          <cell r="C212">
            <v>12020301</v>
          </cell>
          <cell r="D212" t="str">
            <v xml:space="preserve"> ONEBANK</v>
          </cell>
          <cell r="E212">
            <v>7081015309</v>
          </cell>
          <cell r="G212">
            <v>7081015309</v>
          </cell>
        </row>
        <row r="213">
          <cell r="C213">
            <v>12020302</v>
          </cell>
          <cell r="D213" t="str">
            <v>LICENCIAS Y SOFTWARE</v>
          </cell>
          <cell r="E213">
            <v>804319065</v>
          </cell>
          <cell r="G213">
            <v>804319065</v>
          </cell>
        </row>
        <row r="214">
          <cell r="C214">
            <v>12020303</v>
          </cell>
          <cell r="D214" t="str">
            <v>AMORTIZACION LICENCIAS Y SOFTW.</v>
          </cell>
          <cell r="E214">
            <v>-227425008</v>
          </cell>
          <cell r="G214">
            <v>-227425008</v>
          </cell>
        </row>
        <row r="215">
          <cell r="C215">
            <v>12020304</v>
          </cell>
          <cell r="D215" t="str">
            <v>INVERSION PARA NUEVOS DESARROLLOS</v>
          </cell>
          <cell r="E215">
            <v>2524915017</v>
          </cell>
          <cell r="G215">
            <v>2524915017</v>
          </cell>
        </row>
        <row r="216">
          <cell r="C216">
            <v>12020305</v>
          </cell>
          <cell r="D216" t="str">
            <v>Honorarios</v>
          </cell>
          <cell r="E216" t="str">
            <v xml:space="preserve">                        -</v>
          </cell>
          <cell r="G216" t="str">
            <v xml:space="preserve">                                -</v>
          </cell>
        </row>
        <row r="217">
          <cell r="C217">
            <v>12020306</v>
          </cell>
          <cell r="D217" t="str">
            <v>DESARROLLO TEMENOS</v>
          </cell>
          <cell r="E217">
            <v>-43937433</v>
          </cell>
          <cell r="G217">
            <v>-43937433</v>
          </cell>
        </row>
        <row r="218">
          <cell r="C218">
            <v>12020307</v>
          </cell>
          <cell r="D218" t="str">
            <v>PROYECTO ENCRIPTORES ATAL</v>
          </cell>
          <cell r="E218">
            <v>-7475065</v>
          </cell>
          <cell r="G218">
            <v>-7475065</v>
          </cell>
        </row>
        <row r="219">
          <cell r="C219">
            <v>12020308</v>
          </cell>
          <cell r="D219" t="str">
            <v>CLUSTER DE ANALISIS</v>
          </cell>
          <cell r="E219">
            <v>1562131636</v>
          </cell>
          <cell r="G219">
            <v>1562131636</v>
          </cell>
        </row>
        <row r="220">
          <cell r="C220">
            <v>12020309</v>
          </cell>
          <cell r="D220" t="str">
            <v>CLUSTER DE QA</v>
          </cell>
          <cell r="E220">
            <v>558703804</v>
          </cell>
          <cell r="G220">
            <v>558703804</v>
          </cell>
        </row>
        <row r="221">
          <cell r="C221">
            <v>12020310</v>
          </cell>
          <cell r="D221" t="str">
            <v>FINERA</v>
          </cell>
          <cell r="E221">
            <v>1114417018</v>
          </cell>
          <cell r="G221">
            <v>1114417018</v>
          </cell>
        </row>
        <row r="222">
          <cell r="C222">
            <v>12020311</v>
          </cell>
          <cell r="D222" t="str">
            <v>INFRAESTRUCTURA</v>
          </cell>
          <cell r="E222">
            <v>879258161</v>
          </cell>
          <cell r="G222">
            <v>879258161</v>
          </cell>
        </row>
        <row r="223">
          <cell r="C223">
            <v>12020312</v>
          </cell>
          <cell r="D223" t="str">
            <v>IOIO</v>
          </cell>
          <cell r="E223">
            <v>127003633</v>
          </cell>
          <cell r="G223">
            <v>127003633</v>
          </cell>
        </row>
        <row r="224">
          <cell r="C224">
            <v>12020313</v>
          </cell>
          <cell r="D224" t="str">
            <v>MI NEGOCIO</v>
          </cell>
          <cell r="E224">
            <v>523387573</v>
          </cell>
          <cell r="G224">
            <v>523387573</v>
          </cell>
        </row>
        <row r="225">
          <cell r="C225">
            <v>12020314</v>
          </cell>
          <cell r="D225" t="str">
            <v>OPERACIONES TI</v>
          </cell>
          <cell r="E225">
            <v>488378492</v>
          </cell>
          <cell r="G225">
            <v>488378492</v>
          </cell>
        </row>
        <row r="226">
          <cell r="C226">
            <v>12020315</v>
          </cell>
          <cell r="D226" t="str">
            <v>PROYECTO CAJEROS</v>
          </cell>
          <cell r="E226">
            <v>891989613</v>
          </cell>
          <cell r="G226">
            <v>891989613</v>
          </cell>
        </row>
        <row r="227">
          <cell r="C227">
            <v>12020316</v>
          </cell>
          <cell r="D227" t="str">
            <v>PROYECTO FRONT</v>
          </cell>
          <cell r="E227">
            <v>222572223</v>
          </cell>
          <cell r="G227">
            <v>222572223</v>
          </cell>
        </row>
        <row r="228">
          <cell r="C228">
            <v>12020317</v>
          </cell>
          <cell r="D228" t="str">
            <v>PROYECTO DE SEGUIMIENTO</v>
          </cell>
          <cell r="E228">
            <v>77583333</v>
          </cell>
          <cell r="G228">
            <v>77583333</v>
          </cell>
        </row>
        <row r="229">
          <cell r="C229">
            <v>12020318</v>
          </cell>
          <cell r="D229" t="str">
            <v>PROYECTO FINANCIERA DIGITAL MASTERCARD</v>
          </cell>
          <cell r="E229">
            <v>320625000</v>
          </cell>
          <cell r="G229">
            <v>320625000</v>
          </cell>
        </row>
        <row r="230">
          <cell r="C230">
            <v>12020319</v>
          </cell>
          <cell r="D230" t="str">
            <v>PROYECT FINANC DIGITAL TEMENOS CORE</v>
          </cell>
          <cell r="E230">
            <v>561180556</v>
          </cell>
          <cell r="G230">
            <v>561180556</v>
          </cell>
        </row>
        <row r="231">
          <cell r="C231">
            <v>12020320</v>
          </cell>
          <cell r="D231" t="str">
            <v>PROYECT FINANC DIGITAL TEMENOS INTEGRAC</v>
          </cell>
          <cell r="E231">
            <v>6031722597</v>
          </cell>
          <cell r="G231">
            <v>6031722597</v>
          </cell>
        </row>
        <row r="232">
          <cell r="C232">
            <v>12020321</v>
          </cell>
          <cell r="D232" t="str">
            <v>PROYECTO IMPLEMENTACION INTERFISA</v>
          </cell>
          <cell r="E232">
            <v>652234584</v>
          </cell>
          <cell r="G232">
            <v>652234584</v>
          </cell>
        </row>
        <row r="233">
          <cell r="C233">
            <v>12020322</v>
          </cell>
          <cell r="D233" t="str">
            <v>PROYECTO PRESTO WORKFLOW</v>
          </cell>
          <cell r="E233">
            <v>57791833</v>
          </cell>
          <cell r="G233">
            <v>57791833</v>
          </cell>
        </row>
        <row r="234">
          <cell r="C234">
            <v>12020323</v>
          </cell>
          <cell r="D234" t="str">
            <v>PROYECTO NORMATIVO</v>
          </cell>
          <cell r="E234">
            <v>98225000</v>
          </cell>
          <cell r="G234">
            <v>98225000</v>
          </cell>
        </row>
        <row r="235">
          <cell r="C235">
            <v>12020324</v>
          </cell>
          <cell r="D235" t="str">
            <v>PROYECTO SIPAP Y MEJORAS ITGF</v>
          </cell>
          <cell r="E235">
            <v>1255855556</v>
          </cell>
          <cell r="G235">
            <v>1255855556</v>
          </cell>
        </row>
        <row r="236">
          <cell r="C236">
            <v>12020325</v>
          </cell>
          <cell r="D236" t="str">
            <v>PROYECTO SGR, SIR Y PDN</v>
          </cell>
          <cell r="E236">
            <v>254164394</v>
          </cell>
          <cell r="G236">
            <v>254164394</v>
          </cell>
        </row>
        <row r="237">
          <cell r="C237">
            <v>12020326</v>
          </cell>
          <cell r="D237" t="str">
            <v>PROYECTO SIPAP 24/7</v>
          </cell>
          <cell r="E237">
            <v>415125000</v>
          </cell>
          <cell r="G237">
            <v>415125000</v>
          </cell>
        </row>
        <row r="238">
          <cell r="C238">
            <v>12020327</v>
          </cell>
          <cell r="D238" t="str">
            <v>PROYECTO UENO BI</v>
          </cell>
          <cell r="E238">
            <v>136323040</v>
          </cell>
          <cell r="G238">
            <v>136323040</v>
          </cell>
        </row>
        <row r="239">
          <cell r="C239">
            <v>12020328</v>
          </cell>
          <cell r="D239" t="str">
            <v>PROYECTO UENO CORE</v>
          </cell>
          <cell r="E239">
            <v>605476975</v>
          </cell>
          <cell r="G239">
            <v>605476975</v>
          </cell>
        </row>
        <row r="240">
          <cell r="C240">
            <v>12020329</v>
          </cell>
          <cell r="D240" t="str">
            <v>PROYECTO UENO INTEGRACION</v>
          </cell>
          <cell r="E240">
            <v>371334111</v>
          </cell>
          <cell r="G240">
            <v>371334111</v>
          </cell>
        </row>
        <row r="241">
          <cell r="C241">
            <v>12020330</v>
          </cell>
          <cell r="D241" t="str">
            <v>PROYECTOS</v>
          </cell>
          <cell r="E241">
            <v>64500000</v>
          </cell>
          <cell r="G241">
            <v>64500000</v>
          </cell>
        </row>
        <row r="242">
          <cell r="C242">
            <v>12020331</v>
          </cell>
          <cell r="D242" t="str">
            <v>PROYECTO STAFF</v>
          </cell>
          <cell r="E242">
            <v>170333333</v>
          </cell>
          <cell r="G242">
            <v>170333333</v>
          </cell>
        </row>
        <row r="243">
          <cell r="C243">
            <v>12020332</v>
          </cell>
          <cell r="D243" t="str">
            <v>WEPA</v>
          </cell>
          <cell r="E243">
            <v>1856391910</v>
          </cell>
          <cell r="G243">
            <v>1856391910</v>
          </cell>
        </row>
        <row r="244">
          <cell r="C244">
            <v>12020333</v>
          </cell>
          <cell r="D244" t="str">
            <v>SEGURIDAD LOGICA</v>
          </cell>
          <cell r="E244">
            <v>27251467</v>
          </cell>
          <cell r="G244">
            <v>27251467</v>
          </cell>
        </row>
        <row r="245">
          <cell r="C245">
            <v>12020334</v>
          </cell>
          <cell r="D245" t="str">
            <v>PROYECTOS TEDS</v>
          </cell>
          <cell r="E245">
            <v>234942120</v>
          </cell>
          <cell r="G245">
            <v>234942120</v>
          </cell>
        </row>
        <row r="246">
          <cell r="C246">
            <v>12020335</v>
          </cell>
          <cell r="D246" t="str">
            <v>PROYECTO MOBILE</v>
          </cell>
          <cell r="E246">
            <v>77906667</v>
          </cell>
          <cell r="G246">
            <v>77906667</v>
          </cell>
        </row>
        <row r="247">
          <cell r="C247">
            <v>12020336</v>
          </cell>
          <cell r="D247" t="str">
            <v>PROYECTO SUPER APP</v>
          </cell>
          <cell r="E247">
            <v>744495745</v>
          </cell>
          <cell r="G247">
            <v>744495745</v>
          </cell>
        </row>
        <row r="248">
          <cell r="C248">
            <v>12020337</v>
          </cell>
          <cell r="D248" t="str">
            <v>(-) PREVISION POR COSTO DE DESARROLLOS E</v>
          </cell>
          <cell r="E248">
            <v>-16888888889</v>
          </cell>
          <cell r="G248">
            <v>-16888888889</v>
          </cell>
        </row>
        <row r="249">
          <cell r="C249">
            <v>12020338</v>
          </cell>
          <cell r="D249" t="str">
            <v>DESARROLLOS 2021</v>
          </cell>
          <cell r="E249">
            <v>26325736462</v>
          </cell>
          <cell r="G249">
            <v>26325736462</v>
          </cell>
        </row>
        <row r="250">
          <cell r="C250">
            <v>12020339</v>
          </cell>
          <cell r="D250" t="str">
            <v>OTROS PROYECTOS</v>
          </cell>
          <cell r="E250">
            <v>5941598531</v>
          </cell>
          <cell r="G250">
            <v>5941598531</v>
          </cell>
        </row>
        <row r="251">
          <cell r="C251">
            <v>12020340</v>
          </cell>
          <cell r="D251" t="str">
            <v>DERECHO DE SOFTWARE</v>
          </cell>
          <cell r="E251">
            <v>56480824753</v>
          </cell>
          <cell r="G251">
            <v>56480824753</v>
          </cell>
        </row>
        <row r="252">
          <cell r="C252">
            <v>12020341</v>
          </cell>
          <cell r="D252" t="str">
            <v>ITGF</v>
          </cell>
          <cell r="E252">
            <v>35563967609</v>
          </cell>
          <cell r="G252">
            <v>35563967609</v>
          </cell>
        </row>
        <row r="253">
          <cell r="C253">
            <v>12020342</v>
          </cell>
          <cell r="D253" t="str">
            <v>OTRO SOFTWARE</v>
          </cell>
          <cell r="E253">
            <v>42170324650</v>
          </cell>
          <cell r="G253">
            <v>42170324650</v>
          </cell>
        </row>
        <row r="254">
          <cell r="C254">
            <v>12020343</v>
          </cell>
          <cell r="D254" t="str">
            <v>MARCA JF</v>
          </cell>
          <cell r="E254">
            <v>31999524129</v>
          </cell>
          <cell r="G254">
            <v>31999524129</v>
          </cell>
        </row>
        <row r="255">
          <cell r="C255">
            <v>12020344</v>
          </cell>
          <cell r="D255" t="str">
            <v xml:space="preserve">(-) AMORTIZACIÓN ACUMULADA LICENCIAS Y MARCAS </v>
          </cell>
          <cell r="E255">
            <v>-28043214529</v>
          </cell>
          <cell r="G255">
            <v>-28043214529</v>
          </cell>
        </row>
        <row r="256">
          <cell r="C256">
            <v>12020345</v>
          </cell>
          <cell r="D256" t="str">
            <v>AJUSTE GOOD WILL</v>
          </cell>
          <cell r="E256">
            <v>6790490080</v>
          </cell>
          <cell r="G256">
            <v>6790490080</v>
          </cell>
        </row>
        <row r="257">
          <cell r="C257">
            <v>120204</v>
          </cell>
          <cell r="D257" t="str">
            <v>CARGOS DIFERIDOS</v>
          </cell>
          <cell r="F257">
            <v>287531566</v>
          </cell>
          <cell r="G257">
            <v>287531566</v>
          </cell>
        </row>
        <row r="258">
          <cell r="C258">
            <v>12020401</v>
          </cell>
          <cell r="D258" t="str">
            <v>GASTOS POR EMISIÓN DE BONOS</v>
          </cell>
          <cell r="E258">
            <v>306509498</v>
          </cell>
          <cell r="G258">
            <v>306509498</v>
          </cell>
        </row>
        <row r="259">
          <cell r="C259">
            <v>12020402</v>
          </cell>
          <cell r="D259" t="str">
            <v>(-) AMORTIZACIÓN ACUMULADA GASTOS POR EM</v>
          </cell>
          <cell r="E259">
            <v>-18977932</v>
          </cell>
          <cell r="G259">
            <v>-18977932</v>
          </cell>
        </row>
        <row r="260">
          <cell r="C260">
            <v>2</v>
          </cell>
          <cell r="D260" t="str">
            <v>PASIVO</v>
          </cell>
          <cell r="F260">
            <v>322816059854</v>
          </cell>
          <cell r="G260">
            <v>322816059854</v>
          </cell>
        </row>
        <row r="261">
          <cell r="C261">
            <v>21</v>
          </cell>
          <cell r="D261" t="str">
            <v>PASIVO CORRIENTE</v>
          </cell>
          <cell r="F261">
            <v>114151147226</v>
          </cell>
          <cell r="G261">
            <v>114151147226</v>
          </cell>
        </row>
        <row r="262">
          <cell r="C262">
            <v>2101</v>
          </cell>
          <cell r="D262" t="str">
            <v>DEUDAS OPERATIVAS</v>
          </cell>
          <cell r="F262">
            <v>59497655539</v>
          </cell>
          <cell r="G262">
            <v>59497655539</v>
          </cell>
        </row>
        <row r="263">
          <cell r="C263">
            <v>210101</v>
          </cell>
          <cell r="D263" t="str">
            <v>DEUDAS COMERCIALES</v>
          </cell>
          <cell r="F263">
            <v>27553315445</v>
          </cell>
          <cell r="G263">
            <v>27553315445</v>
          </cell>
        </row>
        <row r="264">
          <cell r="C264">
            <v>21010101</v>
          </cell>
          <cell r="D264" t="str">
            <v>PROVEEDORES LOCALES  ML</v>
          </cell>
          <cell r="E264">
            <v>20243239218</v>
          </cell>
          <cell r="G264">
            <v>20243239218</v>
          </cell>
        </row>
        <row r="265">
          <cell r="C265">
            <v>21010102</v>
          </cell>
          <cell r="D265" t="str">
            <v>PROVEEDORES LOCALES  ME</v>
          </cell>
          <cell r="E265">
            <v>5522558054</v>
          </cell>
          <cell r="G265">
            <v>5522558054</v>
          </cell>
        </row>
        <row r="266">
          <cell r="C266">
            <v>21010105</v>
          </cell>
          <cell r="D266" t="str">
            <v>REPOSICION DESPACHOS - ALLEGRETTI</v>
          </cell>
          <cell r="E266">
            <v>1054879431</v>
          </cell>
          <cell r="G266">
            <v>1054879431</v>
          </cell>
        </row>
        <row r="267">
          <cell r="C267">
            <v>21010106</v>
          </cell>
          <cell r="D267" t="str">
            <v>CH DIFERIDOS- A PAGAR $</v>
          </cell>
          <cell r="E267">
            <v>366280736</v>
          </cell>
          <cell r="G267">
            <v>366280736</v>
          </cell>
        </row>
        <row r="268">
          <cell r="C268">
            <v>21010108</v>
          </cell>
          <cell r="D268" t="str">
            <v>CHEQUES PENDIENTES A EFECTIVIZAR</v>
          </cell>
          <cell r="E268">
            <v>366358006</v>
          </cell>
          <cell r="G268">
            <v>366358006</v>
          </cell>
        </row>
        <row r="269">
          <cell r="C269">
            <v>210102</v>
          </cell>
          <cell r="D269" t="str">
            <v>DEUDAS CON EL EXTERIOR</v>
          </cell>
          <cell r="F269">
            <v>31944340094</v>
          </cell>
          <cell r="G269">
            <v>31944340094</v>
          </cell>
        </row>
        <row r="270">
          <cell r="C270">
            <v>21010201</v>
          </cell>
          <cell r="D270" t="str">
            <v>RICOH PROVEEDOR EXTERIOR</v>
          </cell>
          <cell r="E270">
            <v>17926856291</v>
          </cell>
          <cell r="G270">
            <v>17926856291</v>
          </cell>
        </row>
        <row r="271">
          <cell r="C271">
            <v>21010202</v>
          </cell>
          <cell r="D271" t="str">
            <v>OTROS PROVEEDORES DEL EXTERIOR</v>
          </cell>
          <cell r="E271">
            <v>14017483803</v>
          </cell>
          <cell r="G271">
            <v>14017483803</v>
          </cell>
        </row>
        <row r="272">
          <cell r="C272">
            <v>2102</v>
          </cell>
          <cell r="D272" t="str">
            <v>DEUDAS SOCIALES</v>
          </cell>
          <cell r="F272">
            <v>4819439671</v>
          </cell>
          <cell r="G272">
            <v>4819439671</v>
          </cell>
        </row>
        <row r="273">
          <cell r="C273">
            <v>210201</v>
          </cell>
          <cell r="D273" t="str">
            <v>SALARIOS Y CARGAS SOCIALES A PAGAR</v>
          </cell>
          <cell r="F273">
            <v>4819439671</v>
          </cell>
          <cell r="G273">
            <v>4819439671</v>
          </cell>
        </row>
        <row r="274">
          <cell r="C274">
            <v>21020101</v>
          </cell>
          <cell r="D274" t="str">
            <v>SUELDOS  A PAGAR</v>
          </cell>
          <cell r="E274">
            <v>1823695829</v>
          </cell>
          <cell r="G274">
            <v>1823695829</v>
          </cell>
        </row>
        <row r="275">
          <cell r="C275">
            <v>21020102</v>
          </cell>
          <cell r="D275" t="str">
            <v>AGUINALDOS A PAGAR</v>
          </cell>
          <cell r="E275">
            <v>1346346040</v>
          </cell>
          <cell r="G275">
            <v>1346346040</v>
          </cell>
        </row>
        <row r="276">
          <cell r="C276">
            <v>21020103</v>
          </cell>
          <cell r="D276" t="str">
            <v>IPS A PAGAR</v>
          </cell>
          <cell r="E276">
            <v>1280775646</v>
          </cell>
          <cell r="G276">
            <v>1280775646</v>
          </cell>
        </row>
        <row r="277">
          <cell r="C277">
            <v>21020109</v>
          </cell>
          <cell r="D277" t="str">
            <v>ASO EMPLEADOS</v>
          </cell>
          <cell r="E277">
            <v>52017263</v>
          </cell>
          <cell r="G277">
            <v>52017263</v>
          </cell>
        </row>
        <row r="278">
          <cell r="C278">
            <v>21020110</v>
          </cell>
          <cell r="D278" t="str">
            <v>COMISIONES A PAGAR</v>
          </cell>
          <cell r="E278">
            <v>208140968</v>
          </cell>
          <cell r="G278">
            <v>208140968</v>
          </cell>
        </row>
        <row r="279">
          <cell r="C279">
            <v>21020111</v>
          </cell>
          <cell r="D279" t="str">
            <v>AGUINALDOS A PAGAR HONORARIOS</v>
          </cell>
          <cell r="E279">
            <v>108463925</v>
          </cell>
          <cell r="G279">
            <v>108463925</v>
          </cell>
        </row>
        <row r="280">
          <cell r="C280">
            <v>2103</v>
          </cell>
          <cell r="D280" t="str">
            <v>DEUDAS IMPOSITIVAS</v>
          </cell>
          <cell r="F280">
            <v>4547447285</v>
          </cell>
          <cell r="G280">
            <v>4547447285</v>
          </cell>
        </row>
        <row r="281">
          <cell r="C281">
            <v>210301</v>
          </cell>
          <cell r="D281" t="str">
            <v>IMPUESTOS A PAGAR</v>
          </cell>
          <cell r="F281">
            <v>4547447285</v>
          </cell>
          <cell r="G281">
            <v>4547447285</v>
          </cell>
        </row>
        <row r="282">
          <cell r="C282">
            <v>21030101</v>
          </cell>
          <cell r="D282" t="str">
            <v>IVA A PAGAR</v>
          </cell>
          <cell r="E282">
            <v>9528</v>
          </cell>
          <cell r="G282">
            <v>9528</v>
          </cell>
        </row>
        <row r="283">
          <cell r="C283">
            <v>21030102</v>
          </cell>
          <cell r="D283" t="str">
            <v>IRE - RENTA A PAGAR</v>
          </cell>
          <cell r="E283">
            <v>4429115754</v>
          </cell>
          <cell r="G283">
            <v>4429115754</v>
          </cell>
        </row>
        <row r="284">
          <cell r="C284">
            <v>21030103</v>
          </cell>
          <cell r="D284" t="str">
            <v>RETENCIONES A PAGAR</v>
          </cell>
          <cell r="E284">
            <v>118322003</v>
          </cell>
          <cell r="G284">
            <v>118322003</v>
          </cell>
        </row>
        <row r="285">
          <cell r="C285">
            <v>2104</v>
          </cell>
          <cell r="D285" t="str">
            <v>DEUDAS FINANCIERAS</v>
          </cell>
          <cell r="F285">
            <v>21152000673</v>
          </cell>
          <cell r="G285">
            <v>21152000673</v>
          </cell>
        </row>
        <row r="286">
          <cell r="C286">
            <v>210401</v>
          </cell>
          <cell r="D286" t="str">
            <v>PRESTAMOS BANCARIOS ML</v>
          </cell>
          <cell r="F286">
            <v>618410969</v>
          </cell>
          <cell r="G286">
            <v>618410969</v>
          </cell>
        </row>
        <row r="287">
          <cell r="C287">
            <v>21040106</v>
          </cell>
          <cell r="D287" t="str">
            <v>BANCO ITAU CP</v>
          </cell>
          <cell r="E287">
            <v>618410969</v>
          </cell>
          <cell r="G287">
            <v>618410969</v>
          </cell>
        </row>
        <row r="288">
          <cell r="C288">
            <v>210402</v>
          </cell>
          <cell r="D288" t="str">
            <v>PRESTAMOS BANCARIOS ME</v>
          </cell>
          <cell r="F288">
            <v>20533589704</v>
          </cell>
          <cell r="G288">
            <v>20533589704</v>
          </cell>
        </row>
        <row r="289">
          <cell r="C289">
            <v>21040201</v>
          </cell>
          <cell r="D289" t="str">
            <v>BANCO REGIONAL U$D CP</v>
          </cell>
          <cell r="E289">
            <v>573342479</v>
          </cell>
          <cell r="G289">
            <v>573342479</v>
          </cell>
        </row>
        <row r="290">
          <cell r="C290">
            <v>21040202</v>
          </cell>
          <cell r="D290" t="str">
            <v>BANCO AMAMBAY U$D CP</v>
          </cell>
          <cell r="E290">
            <v>3852068009</v>
          </cell>
          <cell r="G290">
            <v>3852068009</v>
          </cell>
        </row>
        <row r="291">
          <cell r="C291">
            <v>21040203</v>
          </cell>
          <cell r="D291" t="str">
            <v>BANCO SUDAMERIS U$D CP</v>
          </cell>
          <cell r="E291">
            <v>2475978980</v>
          </cell>
          <cell r="G291">
            <v>2475978980</v>
          </cell>
        </row>
        <row r="292">
          <cell r="C292">
            <v>21040204</v>
          </cell>
          <cell r="D292" t="str">
            <v>BANCO ITAU U$D CP</v>
          </cell>
          <cell r="E292">
            <v>2692045469</v>
          </cell>
          <cell r="G292">
            <v>2692045469</v>
          </cell>
        </row>
        <row r="293">
          <cell r="C293">
            <v>21040212</v>
          </cell>
          <cell r="D293" t="str">
            <v>BANCO FAMILIAR U$D CP</v>
          </cell>
          <cell r="E293">
            <v>2512094519</v>
          </cell>
          <cell r="G293">
            <v>2512094519</v>
          </cell>
        </row>
        <row r="294">
          <cell r="C294">
            <v>21040213</v>
          </cell>
          <cell r="D294" t="str">
            <v>BANCO ATLAS S.A. U$D CP</v>
          </cell>
          <cell r="E294">
            <v>3061956307</v>
          </cell>
          <cell r="G294">
            <v>3061956307</v>
          </cell>
        </row>
        <row r="295">
          <cell r="C295">
            <v>21040214</v>
          </cell>
          <cell r="D295" t="str">
            <v>FINANCIERA SOLAR U$D CP</v>
          </cell>
          <cell r="E295">
            <v>1028109208</v>
          </cell>
          <cell r="G295">
            <v>1028109208</v>
          </cell>
        </row>
        <row r="296">
          <cell r="C296">
            <v>21040215</v>
          </cell>
          <cell r="D296" t="str">
            <v>B.B.V.A U$D CP</v>
          </cell>
          <cell r="E296">
            <v>3066349504</v>
          </cell>
          <cell r="G296">
            <v>3066349504</v>
          </cell>
        </row>
        <row r="297">
          <cell r="C297">
            <v>21040217</v>
          </cell>
          <cell r="D297" t="str">
            <v>VISION DE FINANZAS U$D CP</v>
          </cell>
          <cell r="E297">
            <v>715802825</v>
          </cell>
          <cell r="G297">
            <v>715802825</v>
          </cell>
        </row>
        <row r="298">
          <cell r="C298">
            <v>21040219</v>
          </cell>
          <cell r="D298" t="str">
            <v>BANCO RIO S.A. U$D CP</v>
          </cell>
          <cell r="E298">
            <v>2051002946</v>
          </cell>
          <cell r="G298">
            <v>2051002946</v>
          </cell>
        </row>
        <row r="299">
          <cell r="C299">
            <v>21040221</v>
          </cell>
          <cell r="D299" t="str">
            <v>FIC S.A DE FINANZAS S.A. U$S CP</v>
          </cell>
          <cell r="E299">
            <v>695574901</v>
          </cell>
          <cell r="G299">
            <v>695574901</v>
          </cell>
        </row>
        <row r="300">
          <cell r="C300">
            <v>21040222</v>
          </cell>
          <cell r="D300" t="str">
            <v>BANCO GNB U$D CP</v>
          </cell>
          <cell r="E300">
            <v>597054331</v>
          </cell>
          <cell r="G300">
            <v>597054331</v>
          </cell>
        </row>
        <row r="301">
          <cell r="C301">
            <v>21040223</v>
          </cell>
          <cell r="D301" t="str">
            <v>BANCOP U$D CP</v>
          </cell>
          <cell r="E301">
            <v>612226781</v>
          </cell>
          <cell r="G301">
            <v>612226781</v>
          </cell>
        </row>
        <row r="302">
          <cell r="C302">
            <v>21040298</v>
          </cell>
          <cell r="D302" t="str">
            <v>INTERESES A DEVENGAR ME CP</v>
          </cell>
          <cell r="E302">
            <v>-3400016555</v>
          </cell>
          <cell r="G302">
            <v>-3400016555</v>
          </cell>
        </row>
        <row r="303">
          <cell r="C303">
            <v>210403</v>
          </cell>
          <cell r="D303" t="str">
            <v>PRESTAMOS DE OTRAS ENTIDADES</v>
          </cell>
          <cell r="F303" t="str">
            <v xml:space="preserve">                        -</v>
          </cell>
          <cell r="G303" t="str">
            <v xml:space="preserve">                                -</v>
          </cell>
        </row>
        <row r="304">
          <cell r="C304">
            <v>21040302</v>
          </cell>
          <cell r="D304" t="str">
            <v xml:space="preserve">     CAPITAL J FLEISCHMAN Y CIA USD</v>
          </cell>
          <cell r="E304" t="str">
            <v xml:space="preserve">                        -</v>
          </cell>
          <cell r="G304" t="str">
            <v xml:space="preserve">                                -</v>
          </cell>
        </row>
        <row r="305">
          <cell r="C305">
            <v>21040303</v>
          </cell>
          <cell r="D305" t="str">
            <v xml:space="preserve">     INTERESES A PAGAR J FLEISCHMAN Y CI</v>
          </cell>
          <cell r="E305" t="str">
            <v xml:space="preserve">                        -</v>
          </cell>
          <cell r="G305" t="str">
            <v xml:space="preserve">                                -</v>
          </cell>
        </row>
        <row r="306">
          <cell r="C306">
            <v>21040304</v>
          </cell>
          <cell r="D306" t="str">
            <v xml:space="preserve">     (-) INTERESES A DEVENGAR J FLEISCHM</v>
          </cell>
          <cell r="E306" t="str">
            <v xml:space="preserve">                        -</v>
          </cell>
          <cell r="G306" t="str">
            <v xml:space="preserve">                                -</v>
          </cell>
        </row>
        <row r="307">
          <cell r="C307">
            <v>21040306</v>
          </cell>
          <cell r="D307" t="str">
            <v xml:space="preserve">     CAPITAL J FLEISCHMAN GS</v>
          </cell>
          <cell r="E307" t="str">
            <v xml:space="preserve">                        -</v>
          </cell>
          <cell r="G307" t="str">
            <v xml:space="preserve">                                -</v>
          </cell>
        </row>
        <row r="308">
          <cell r="C308">
            <v>21040307</v>
          </cell>
          <cell r="D308" t="str">
            <v xml:space="preserve">     INTERESES A PAGAR J FLEISCHMAN GS</v>
          </cell>
          <cell r="E308" t="str">
            <v xml:space="preserve">                        -</v>
          </cell>
          <cell r="G308" t="str">
            <v xml:space="preserve">                                -</v>
          </cell>
        </row>
        <row r="309">
          <cell r="C309">
            <v>21040308</v>
          </cell>
          <cell r="D309" t="str">
            <v xml:space="preserve">     (-) INTERESES A DEVENGAR J FLEISCHM</v>
          </cell>
          <cell r="E309" t="str">
            <v xml:space="preserve">                        -</v>
          </cell>
          <cell r="G309" t="str">
            <v xml:space="preserve">                                -</v>
          </cell>
        </row>
        <row r="310">
          <cell r="C310">
            <v>2105</v>
          </cell>
          <cell r="D310" t="str">
            <v>INGRESOS DIFERIDOS</v>
          </cell>
          <cell r="F310">
            <v>17629696505</v>
          </cell>
          <cell r="G310">
            <v>17629696505</v>
          </cell>
        </row>
        <row r="311">
          <cell r="C311">
            <v>210501</v>
          </cell>
          <cell r="D311" t="str">
            <v>VENTAS DIFERIDAS</v>
          </cell>
          <cell r="F311">
            <v>3673855808</v>
          </cell>
          <cell r="G311">
            <v>3673855808</v>
          </cell>
        </row>
        <row r="312">
          <cell r="C312">
            <v>21050102</v>
          </cell>
          <cell r="D312" t="str">
            <v>PREVISION DE COSTO VENTA</v>
          </cell>
          <cell r="E312">
            <v>3642804423</v>
          </cell>
          <cell r="G312">
            <v>3642804423</v>
          </cell>
        </row>
        <row r="313">
          <cell r="C313">
            <v>21050103</v>
          </cell>
          <cell r="D313" t="str">
            <v>ANTICIPO DE CLIENTES USD</v>
          </cell>
          <cell r="E313">
            <v>17610657</v>
          </cell>
          <cell r="G313">
            <v>17610657</v>
          </cell>
        </row>
        <row r="314">
          <cell r="C314">
            <v>21050105</v>
          </cell>
          <cell r="D314" t="str">
            <v>ANTICIPO ACREDITACIONES GS</v>
          </cell>
          <cell r="E314">
            <v>1406493</v>
          </cell>
          <cell r="G314">
            <v>1406493</v>
          </cell>
        </row>
        <row r="315">
          <cell r="C315">
            <v>21050107</v>
          </cell>
          <cell r="D315" t="str">
            <v>ANTICIPO DE CLIENTES GS</v>
          </cell>
          <cell r="E315">
            <v>12034235</v>
          </cell>
          <cell r="G315">
            <v>12034235</v>
          </cell>
        </row>
        <row r="316">
          <cell r="C316">
            <v>21050117</v>
          </cell>
          <cell r="D316" t="str">
            <v>INGRESOS COBRADOS POR ADELANTADO</v>
          </cell>
          <cell r="E316" t="str">
            <v xml:space="preserve">                        -</v>
          </cell>
          <cell r="G316" t="str">
            <v xml:space="preserve">                                -</v>
          </cell>
        </row>
        <row r="317">
          <cell r="C317">
            <v>210502</v>
          </cell>
          <cell r="D317" t="str">
            <v>PROVISIONES</v>
          </cell>
          <cell r="F317">
            <v>13955840697</v>
          </cell>
          <cell r="G317">
            <v>13955840697</v>
          </cell>
        </row>
        <row r="318">
          <cell r="C318">
            <v>21050201</v>
          </cell>
          <cell r="D318" t="str">
            <v>PROVISIONES VARIAS</v>
          </cell>
          <cell r="E318">
            <v>2000000000</v>
          </cell>
          <cell r="G318">
            <v>2000000000</v>
          </cell>
        </row>
        <row r="319">
          <cell r="C319">
            <v>21050202</v>
          </cell>
          <cell r="D319" t="str">
            <v>DESCUENTOS ASISMED</v>
          </cell>
          <cell r="E319">
            <v>2173050</v>
          </cell>
          <cell r="G319">
            <v>2173050</v>
          </cell>
        </row>
        <row r="320">
          <cell r="C320">
            <v>21050203</v>
          </cell>
          <cell r="D320" t="str">
            <v>UENO GS</v>
          </cell>
          <cell r="E320">
            <v>3399087</v>
          </cell>
          <cell r="G320">
            <v>3399087</v>
          </cell>
        </row>
        <row r="321">
          <cell r="C321">
            <v>21050204</v>
          </cell>
          <cell r="D321" t="str">
            <v>FONDO FIJO A PAGAR CBS</v>
          </cell>
          <cell r="E321">
            <v>4102578</v>
          </cell>
          <cell r="G321">
            <v>4102578</v>
          </cell>
        </row>
        <row r="322">
          <cell r="C322">
            <v>21050205</v>
          </cell>
          <cell r="D322" t="str">
            <v>GRUPO VAZQUEZ A PAGAR GS</v>
          </cell>
          <cell r="E322" t="str">
            <v xml:space="preserve">                        -</v>
          </cell>
          <cell r="G322" t="str">
            <v xml:space="preserve">                                -</v>
          </cell>
        </row>
        <row r="323">
          <cell r="C323">
            <v>21050206</v>
          </cell>
          <cell r="D323" t="str">
            <v>IOIO GS</v>
          </cell>
          <cell r="E323">
            <v>5434000</v>
          </cell>
          <cell r="G323">
            <v>5434000</v>
          </cell>
        </row>
        <row r="324">
          <cell r="C324">
            <v>21050207</v>
          </cell>
          <cell r="D324" t="str">
            <v>EMBARGOS JUDICIALES</v>
          </cell>
          <cell r="E324" t="str">
            <v xml:space="preserve">                        -</v>
          </cell>
          <cell r="G324" t="str">
            <v xml:space="preserve">                                -</v>
          </cell>
        </row>
        <row r="325">
          <cell r="C325">
            <v>21050208</v>
          </cell>
          <cell r="D325" t="str">
            <v>CREDICENTRO A PAGAR GS</v>
          </cell>
          <cell r="E325">
            <v>4172696997</v>
          </cell>
          <cell r="G325">
            <v>4172696997</v>
          </cell>
        </row>
        <row r="326">
          <cell r="C326">
            <v>21050209</v>
          </cell>
          <cell r="D326" t="str">
            <v>CREDICENTRO A PAGAR USD</v>
          </cell>
          <cell r="E326">
            <v>6007094698</v>
          </cell>
          <cell r="G326">
            <v>6007094698</v>
          </cell>
        </row>
        <row r="327">
          <cell r="C327">
            <v>21050210</v>
          </cell>
          <cell r="D327" t="str">
            <v>CBS A PAGAR</v>
          </cell>
          <cell r="E327">
            <v>1037494948</v>
          </cell>
          <cell r="G327">
            <v>1037494948</v>
          </cell>
        </row>
        <row r="328">
          <cell r="C328">
            <v>21050211</v>
          </cell>
          <cell r="D328" t="str">
            <v>DESCUENTO POR DONACIONES</v>
          </cell>
          <cell r="E328">
            <v>-100000</v>
          </cell>
          <cell r="G328">
            <v>-100000</v>
          </cell>
        </row>
        <row r="329">
          <cell r="C329">
            <v>21050212</v>
          </cell>
          <cell r="D329" t="str">
            <v>CBS A PAGAR USD</v>
          </cell>
          <cell r="E329" t="str">
            <v xml:space="preserve">                        -</v>
          </cell>
          <cell r="G329" t="str">
            <v xml:space="preserve">                                -</v>
          </cell>
        </row>
        <row r="330">
          <cell r="C330">
            <v>21050213</v>
          </cell>
          <cell r="D330" t="str">
            <v>OPERACIONES CBS A PAGAR HONOR. CORP.</v>
          </cell>
          <cell r="E330" t="str">
            <v xml:space="preserve">                        -</v>
          </cell>
          <cell r="G330" t="str">
            <v xml:space="preserve">                                -</v>
          </cell>
        </row>
        <row r="331">
          <cell r="C331">
            <v>21050214</v>
          </cell>
          <cell r="D331" t="str">
            <v>RECUPERO DE GASTOS GIMNASIO</v>
          </cell>
          <cell r="E331" t="str">
            <v xml:space="preserve">                        -</v>
          </cell>
          <cell r="G331" t="str">
            <v xml:space="preserve">                                -</v>
          </cell>
        </row>
        <row r="332">
          <cell r="C332">
            <v>21050215</v>
          </cell>
          <cell r="D332" t="str">
            <v>STE A PAGAR GS</v>
          </cell>
          <cell r="E332">
            <v>609098355</v>
          </cell>
          <cell r="G332">
            <v>609098355</v>
          </cell>
        </row>
        <row r="333">
          <cell r="C333">
            <v>21050216</v>
          </cell>
          <cell r="D333" t="str">
            <v>STE A PAGAR USD</v>
          </cell>
          <cell r="E333">
            <v>114251984</v>
          </cell>
          <cell r="G333">
            <v>114251984</v>
          </cell>
        </row>
        <row r="334">
          <cell r="C334">
            <v>21050217</v>
          </cell>
          <cell r="D334" t="str">
            <v>OPERACIONES A CANCELAR GS - TESORERIA</v>
          </cell>
          <cell r="E334">
            <v>-125000</v>
          </cell>
          <cell r="G334">
            <v>-125000</v>
          </cell>
        </row>
        <row r="335">
          <cell r="C335">
            <v>21050218</v>
          </cell>
          <cell r="D335" t="str">
            <v>DESCUENTO POR CUMPLEAÑOS</v>
          </cell>
          <cell r="E335">
            <v>20000</v>
          </cell>
          <cell r="G335">
            <v>20000</v>
          </cell>
        </row>
        <row r="336">
          <cell r="C336">
            <v>21050219</v>
          </cell>
          <cell r="D336" t="str">
            <v>DESCUENTO POR AYUDA ESCOLAR</v>
          </cell>
          <cell r="E336">
            <v>300000</v>
          </cell>
          <cell r="G336">
            <v>300000</v>
          </cell>
        </row>
        <row r="337">
          <cell r="C337">
            <v>2107</v>
          </cell>
          <cell r="D337" t="str">
            <v>OTRAS DEUDAS POR TARJETA</v>
          </cell>
          <cell r="F337">
            <v>-103122853</v>
          </cell>
          <cell r="G337">
            <v>-103122853</v>
          </cell>
        </row>
        <row r="338">
          <cell r="C338">
            <v>210701</v>
          </cell>
          <cell r="D338" t="str">
            <v>DEUDA TARJETA CREDITO</v>
          </cell>
          <cell r="F338">
            <v>-103122853</v>
          </cell>
          <cell r="G338">
            <v>-103122853</v>
          </cell>
        </row>
        <row r="339">
          <cell r="C339">
            <v>21070101</v>
          </cell>
          <cell r="D339" t="str">
            <v>TARJETA DE CREDITO ITAU</v>
          </cell>
          <cell r="E339">
            <v>698907</v>
          </cell>
          <cell r="G339">
            <v>698907</v>
          </cell>
        </row>
        <row r="340">
          <cell r="C340">
            <v>21070103</v>
          </cell>
          <cell r="D340" t="str">
            <v>ATLAS VISA EDUCACIÓN 3710</v>
          </cell>
          <cell r="E340">
            <v>-12091046</v>
          </cell>
          <cell r="G340">
            <v>-12091046</v>
          </cell>
        </row>
        <row r="341">
          <cell r="C341">
            <v>21070104</v>
          </cell>
          <cell r="D341" t="str">
            <v>ATLAS ADICIONAL 4484</v>
          </cell>
          <cell r="E341">
            <v>9836530</v>
          </cell>
          <cell r="G341">
            <v>9836530</v>
          </cell>
        </row>
        <row r="342">
          <cell r="C342">
            <v>21070105</v>
          </cell>
          <cell r="D342" t="str">
            <v>TARJETA VISA ORO N° 8765 - ADM</v>
          </cell>
          <cell r="E342">
            <v>-65589610</v>
          </cell>
          <cell r="G342">
            <v>-65589610</v>
          </cell>
        </row>
        <row r="343">
          <cell r="C343">
            <v>21070106</v>
          </cell>
          <cell r="D343" t="str">
            <v>TARJETA VISA ORO N° 8773 - MKT</v>
          </cell>
          <cell r="E343">
            <v>19084620</v>
          </cell>
          <cell r="G343">
            <v>19084620</v>
          </cell>
        </row>
        <row r="344">
          <cell r="C344">
            <v>21070107</v>
          </cell>
          <cell r="D344" t="str">
            <v>TARJETA VISA ORO N° 8781 - TI</v>
          </cell>
          <cell r="E344">
            <v>-238404297</v>
          </cell>
          <cell r="G344">
            <v>-238404297</v>
          </cell>
        </row>
        <row r="345">
          <cell r="C345">
            <v>21070108</v>
          </cell>
          <cell r="D345" t="str">
            <v>TARJETA VISA ORO NRO 9730 - TH</v>
          </cell>
          <cell r="E345">
            <v>-9407631</v>
          </cell>
          <cell r="G345">
            <v>-9407631</v>
          </cell>
        </row>
        <row r="346">
          <cell r="C346">
            <v>21070109</v>
          </cell>
          <cell r="D346" t="str">
            <v>TARJETA VISA ORO NRO 9748 - SHAIK</v>
          </cell>
          <cell r="E346">
            <v>674395</v>
          </cell>
          <cell r="G346">
            <v>674395</v>
          </cell>
        </row>
        <row r="347">
          <cell r="C347">
            <v>21070110</v>
          </cell>
          <cell r="D347" t="str">
            <v>TARJETA DE CREDITO VARIOS</v>
          </cell>
          <cell r="E347">
            <v>192075279</v>
          </cell>
          <cell r="G347">
            <v>192075279</v>
          </cell>
        </row>
        <row r="348">
          <cell r="C348">
            <v>2109</v>
          </cell>
          <cell r="D348" t="str">
            <v>OTRAS DEUDAS</v>
          </cell>
          <cell r="F348">
            <v>6608030406</v>
          </cell>
          <cell r="G348">
            <v>6608030406</v>
          </cell>
        </row>
        <row r="349">
          <cell r="C349">
            <v>210901</v>
          </cell>
          <cell r="D349" t="str">
            <v>OTRAS DEUDAS</v>
          </cell>
          <cell r="F349">
            <v>6608030406</v>
          </cell>
          <cell r="G349">
            <v>6608030406</v>
          </cell>
        </row>
        <row r="350">
          <cell r="C350">
            <v>21090103</v>
          </cell>
          <cell r="D350" t="str">
            <v>OTROS ACREEDORES</v>
          </cell>
          <cell r="E350">
            <v>446948035</v>
          </cell>
          <cell r="G350">
            <v>446948035</v>
          </cell>
        </row>
        <row r="351">
          <cell r="C351">
            <v>21090104</v>
          </cell>
          <cell r="D351" t="str">
            <v>OPERACIÓN FINANCIERA UENO CP</v>
          </cell>
          <cell r="E351">
            <v>6174538670</v>
          </cell>
          <cell r="G351">
            <v>6174538670</v>
          </cell>
        </row>
        <row r="352">
          <cell r="C352">
            <v>21090105</v>
          </cell>
          <cell r="D352" t="str">
            <v>MI NEGOCIO</v>
          </cell>
          <cell r="E352">
            <v>-13456299</v>
          </cell>
          <cell r="G352">
            <v>-13456299</v>
          </cell>
        </row>
        <row r="353">
          <cell r="C353">
            <v>22</v>
          </cell>
          <cell r="D353" t="str">
            <v>PASIVO NO CORRIENTE</v>
          </cell>
          <cell r="F353">
            <v>208664912628</v>
          </cell>
          <cell r="G353">
            <v>208664912628</v>
          </cell>
        </row>
        <row r="354">
          <cell r="C354">
            <v>2201</v>
          </cell>
          <cell r="D354" t="str">
            <v>DEUDAS COMERCIALES A LARGO PLAZO</v>
          </cell>
          <cell r="F354">
            <v>6423286264</v>
          </cell>
          <cell r="G354">
            <v>6423286264</v>
          </cell>
        </row>
        <row r="355">
          <cell r="C355">
            <v>220101</v>
          </cell>
          <cell r="D355" t="str">
            <v>DEUDAS OPERATIVAS A LARGO PLAZO</v>
          </cell>
          <cell r="F355">
            <v>5323286264</v>
          </cell>
          <cell r="G355">
            <v>5323286264</v>
          </cell>
        </row>
        <row r="356">
          <cell r="C356">
            <v>22010101</v>
          </cell>
          <cell r="D356" t="str">
            <v>PROVEEDORES LOCALES  ML LP</v>
          </cell>
          <cell r="E356">
            <v>1597850</v>
          </cell>
          <cell r="G356">
            <v>1597850</v>
          </cell>
        </row>
        <row r="357">
          <cell r="C357">
            <v>22010102</v>
          </cell>
          <cell r="D357" t="str">
            <v>PROVEEDORES LOCALES  ME LP</v>
          </cell>
          <cell r="E357">
            <v>-24929465</v>
          </cell>
          <cell r="G357">
            <v>-24929465</v>
          </cell>
        </row>
        <row r="358">
          <cell r="C358">
            <v>22010103</v>
          </cell>
          <cell r="D358" t="str">
            <v>PROVEEDORES EXTERIOR  - RICOH ME LP</v>
          </cell>
          <cell r="E358">
            <v>5346617879</v>
          </cell>
          <cell r="G358">
            <v>5346617879</v>
          </cell>
        </row>
        <row r="359">
          <cell r="C359">
            <v>220102</v>
          </cell>
          <cell r="D359" t="str">
            <v>DEUDAS OPERATIVAS A LARGO PLAZO</v>
          </cell>
          <cell r="F359">
            <v>1100000000</v>
          </cell>
          <cell r="G359">
            <v>1100000000</v>
          </cell>
        </row>
        <row r="360">
          <cell r="C360">
            <v>22010201</v>
          </cell>
          <cell r="D360" t="str">
            <v>RODRIGO SALDIVAR HEISECKE</v>
          </cell>
          <cell r="E360">
            <v>1100000000</v>
          </cell>
          <cell r="G360">
            <v>1100000000</v>
          </cell>
        </row>
        <row r="361">
          <cell r="C361">
            <v>2202</v>
          </cell>
          <cell r="D361" t="str">
            <v>DEUDAS FINANCIERAS</v>
          </cell>
          <cell r="F361">
            <v>54883208323</v>
          </cell>
          <cell r="G361">
            <v>54883208323</v>
          </cell>
        </row>
        <row r="362">
          <cell r="C362">
            <v>220201</v>
          </cell>
          <cell r="D362" t="str">
            <v>PRESTAMOS BANCARIOS LP ML</v>
          </cell>
          <cell r="F362">
            <v>361111359</v>
          </cell>
          <cell r="G362">
            <v>361111359</v>
          </cell>
        </row>
        <row r="363">
          <cell r="C363">
            <v>21040224</v>
          </cell>
          <cell r="D363" t="str">
            <v>PRESTAMOS FINANCIERA UENO SAECA USD</v>
          </cell>
          <cell r="E363">
            <v>-57123207</v>
          </cell>
          <cell r="G363">
            <v>-57123207</v>
          </cell>
        </row>
        <row r="364">
          <cell r="C364">
            <v>21040225</v>
          </cell>
          <cell r="D364" t="str">
            <v xml:space="preserve">     PRESTAMOS FINANC UENO USD</v>
          </cell>
          <cell r="E364">
            <v>54024397</v>
          </cell>
          <cell r="G364">
            <v>54024397</v>
          </cell>
        </row>
        <row r="365">
          <cell r="C365">
            <v>21040226</v>
          </cell>
          <cell r="D365" t="str">
            <v xml:space="preserve">     INTERESES A PAGAR PRESTAMOS UENO US</v>
          </cell>
          <cell r="E365">
            <v>3667417</v>
          </cell>
          <cell r="G365">
            <v>3667417</v>
          </cell>
        </row>
        <row r="366">
          <cell r="C366">
            <v>22020104</v>
          </cell>
          <cell r="D366" t="str">
            <v>BANCO ITAU LP</v>
          </cell>
          <cell r="E366">
            <v>444513162</v>
          </cell>
          <cell r="G366">
            <v>444513162</v>
          </cell>
        </row>
        <row r="367">
          <cell r="C367">
            <v>22020122</v>
          </cell>
          <cell r="D367" t="str">
            <v xml:space="preserve">     PRESTAMOS FINEXPAR GS</v>
          </cell>
          <cell r="E367">
            <v>-83555467</v>
          </cell>
          <cell r="G367">
            <v>-83555467</v>
          </cell>
        </row>
        <row r="368">
          <cell r="C368">
            <v>22020123</v>
          </cell>
          <cell r="D368" t="str">
            <v xml:space="preserve">     INTERESES A PAGAR FINEXPAR GS</v>
          </cell>
          <cell r="E368">
            <v>-17863377</v>
          </cell>
          <cell r="G368">
            <v>-17863377</v>
          </cell>
        </row>
        <row r="369">
          <cell r="C369">
            <v>22020124</v>
          </cell>
          <cell r="D369" t="str">
            <v xml:space="preserve">     (-) INTERESES A DEVENGAR FINEXPAR G</v>
          </cell>
          <cell r="E369">
            <v>17448434</v>
          </cell>
          <cell r="G369">
            <v>17448434</v>
          </cell>
        </row>
        <row r="370">
          <cell r="C370">
            <v>220202</v>
          </cell>
          <cell r="D370" t="str">
            <v>PRESTAMOS BANCARIOS LARGO PLAZO ME</v>
          </cell>
          <cell r="F370">
            <v>38431803346</v>
          </cell>
          <cell r="G370">
            <v>38431803346</v>
          </cell>
        </row>
        <row r="371">
          <cell r="C371">
            <v>22020201</v>
          </cell>
          <cell r="D371" t="str">
            <v>BANCO REGIONAL U$D LP</v>
          </cell>
          <cell r="E371">
            <v>1088309695</v>
          </cell>
          <cell r="G371">
            <v>1088309695</v>
          </cell>
        </row>
        <row r="372">
          <cell r="C372">
            <v>22020202</v>
          </cell>
          <cell r="D372" t="str">
            <v>BANCO AMAMBAY U$D LP</v>
          </cell>
          <cell r="E372">
            <v>7808624282</v>
          </cell>
          <cell r="G372">
            <v>7808624282</v>
          </cell>
        </row>
        <row r="373">
          <cell r="C373">
            <v>22020203</v>
          </cell>
          <cell r="D373" t="str">
            <v>BANCO SUDAMERIS U$D LP</v>
          </cell>
          <cell r="E373">
            <v>2906422785</v>
          </cell>
          <cell r="G373">
            <v>2906422785</v>
          </cell>
        </row>
        <row r="374">
          <cell r="C374">
            <v>22020204</v>
          </cell>
          <cell r="D374" t="str">
            <v>BANCO ITAU PRESTAMOS U$D LP</v>
          </cell>
          <cell r="E374">
            <v>4806511026</v>
          </cell>
          <cell r="G374">
            <v>4806511026</v>
          </cell>
        </row>
        <row r="375">
          <cell r="C375">
            <v>22020212</v>
          </cell>
          <cell r="D375" t="str">
            <v>BANCO FAMILIAR U$D LP</v>
          </cell>
          <cell r="E375">
            <v>1986872566</v>
          </cell>
          <cell r="G375">
            <v>1986872566</v>
          </cell>
        </row>
        <row r="376">
          <cell r="C376">
            <v>22020213</v>
          </cell>
          <cell r="D376" t="str">
            <v>BANCO ATLAS S.A. U$D LP</v>
          </cell>
          <cell r="E376">
            <v>4281502534</v>
          </cell>
          <cell r="G376">
            <v>4281502534</v>
          </cell>
        </row>
        <row r="377">
          <cell r="C377">
            <v>22020214</v>
          </cell>
          <cell r="D377" t="str">
            <v>FINANCIERA SOLAR U$D LP</v>
          </cell>
          <cell r="E377">
            <v>1369609546</v>
          </cell>
          <cell r="G377">
            <v>1369609546</v>
          </cell>
        </row>
        <row r="378">
          <cell r="C378">
            <v>22020215</v>
          </cell>
          <cell r="D378" t="str">
            <v>B.B.V.A U$D LP</v>
          </cell>
          <cell r="E378">
            <v>2387499727</v>
          </cell>
          <cell r="G378">
            <v>2387499727</v>
          </cell>
        </row>
        <row r="379">
          <cell r="C379">
            <v>22020217</v>
          </cell>
          <cell r="D379" t="str">
            <v>VISION DE FINANZAS U$D LP</v>
          </cell>
          <cell r="E379">
            <v>536852119</v>
          </cell>
          <cell r="G379">
            <v>536852119</v>
          </cell>
        </row>
        <row r="380">
          <cell r="C380">
            <v>22020219</v>
          </cell>
          <cell r="D380" t="str">
            <v>BANCO RIO S.A. U$D LP</v>
          </cell>
          <cell r="E380">
            <v>5665292548</v>
          </cell>
          <cell r="G380">
            <v>5665292548</v>
          </cell>
        </row>
        <row r="381">
          <cell r="C381">
            <v>22020220</v>
          </cell>
          <cell r="D381" t="str">
            <v>INTERESES A DEVENGAR ME LP</v>
          </cell>
          <cell r="E381">
            <v>-2928111296</v>
          </cell>
          <cell r="G381">
            <v>-2928111296</v>
          </cell>
        </row>
        <row r="382">
          <cell r="C382">
            <v>22020222</v>
          </cell>
          <cell r="D382" t="str">
            <v>FIC S.A DE FINANZAS U$D LP</v>
          </cell>
          <cell r="E382">
            <v>695575107</v>
          </cell>
          <cell r="G382">
            <v>695575107</v>
          </cell>
        </row>
        <row r="383">
          <cell r="C383">
            <v>22020223</v>
          </cell>
          <cell r="D383" t="str">
            <v>BANCO GNB U$D LP</v>
          </cell>
          <cell r="E383">
            <v>470294498</v>
          </cell>
          <cell r="G383">
            <v>470294498</v>
          </cell>
        </row>
        <row r="384">
          <cell r="C384">
            <v>22020224</v>
          </cell>
          <cell r="D384" t="str">
            <v>BANCOP U$D LP</v>
          </cell>
          <cell r="E384">
            <v>714264578</v>
          </cell>
          <cell r="G384">
            <v>714264578</v>
          </cell>
        </row>
        <row r="385">
          <cell r="C385">
            <v>22020226</v>
          </cell>
          <cell r="D385" t="str">
            <v xml:space="preserve">     PRESTAMOS FIC USD</v>
          </cell>
          <cell r="E385">
            <v>6641868688</v>
          </cell>
          <cell r="G385">
            <v>6641868688</v>
          </cell>
        </row>
        <row r="386">
          <cell r="C386">
            <v>22020227</v>
          </cell>
          <cell r="D386" t="str">
            <v xml:space="preserve">     INTERESES A PAGAR FIC USD</v>
          </cell>
          <cell r="E386">
            <v>1332345570</v>
          </cell>
          <cell r="G386">
            <v>1332345570</v>
          </cell>
        </row>
        <row r="387">
          <cell r="C387">
            <v>22020228</v>
          </cell>
          <cell r="D387" t="str">
            <v xml:space="preserve">     (-) INTERESES A DEVENGAR FIC USD</v>
          </cell>
          <cell r="E387">
            <v>-1331930627</v>
          </cell>
          <cell r="G387">
            <v>-1331930627</v>
          </cell>
        </row>
        <row r="388">
          <cell r="C388">
            <v>22020230</v>
          </cell>
          <cell r="D388" t="str">
            <v xml:space="preserve">     PRESTAMOS FINEXPAR USD</v>
          </cell>
          <cell r="E388" t="str">
            <v xml:space="preserve">                        -</v>
          </cell>
          <cell r="G388" t="str">
            <v xml:space="preserve">                                -</v>
          </cell>
        </row>
        <row r="389">
          <cell r="C389">
            <v>22020231</v>
          </cell>
          <cell r="D389" t="str">
            <v xml:space="preserve">     INTERESES A PAGAR FINEXPAR USD</v>
          </cell>
          <cell r="E389" t="str">
            <v xml:space="preserve">                        -</v>
          </cell>
          <cell r="G389" t="str">
            <v xml:space="preserve">                                -</v>
          </cell>
        </row>
        <row r="390">
          <cell r="C390">
            <v>22020232</v>
          </cell>
          <cell r="D390" t="str">
            <v xml:space="preserve">     (-) INTERESES A DEVENGAR FINEXPAR U</v>
          </cell>
          <cell r="E390" t="str">
            <v xml:space="preserve">                        -</v>
          </cell>
          <cell r="G390" t="str">
            <v xml:space="preserve">                                -</v>
          </cell>
        </row>
        <row r="391">
          <cell r="C391">
            <v>220203</v>
          </cell>
          <cell r="D391" t="str">
            <v>PRESTAMOS EN OTRAS ENTIDADES</v>
          </cell>
          <cell r="F391">
            <v>16090293618</v>
          </cell>
          <cell r="G391">
            <v>16090293618</v>
          </cell>
        </row>
        <row r="392">
          <cell r="C392">
            <v>22020302</v>
          </cell>
          <cell r="D392" t="str">
            <v xml:space="preserve">     PRESTAMO CREDICENTRO GS</v>
          </cell>
          <cell r="E392">
            <v>11607821360</v>
          </cell>
          <cell r="G392">
            <v>11607821360</v>
          </cell>
        </row>
        <row r="393">
          <cell r="C393">
            <v>22020303</v>
          </cell>
          <cell r="D393" t="str">
            <v xml:space="preserve">     INTERESES A PAGAR CREDICENTRO GS</v>
          </cell>
          <cell r="E393">
            <v>2404250124</v>
          </cell>
          <cell r="G393">
            <v>2404250124</v>
          </cell>
        </row>
        <row r="394">
          <cell r="C394">
            <v>22020304</v>
          </cell>
          <cell r="D394" t="str">
            <v xml:space="preserve">     (-) INTERESES A DEVENGAR CREDICENTR</v>
          </cell>
          <cell r="E394">
            <v>-2168887436</v>
          </cell>
          <cell r="G394">
            <v>-2168887436</v>
          </cell>
        </row>
        <row r="395">
          <cell r="C395">
            <v>22020306</v>
          </cell>
          <cell r="D395" t="str">
            <v xml:space="preserve">     PRESTAMO CREDICENTRO USD</v>
          </cell>
          <cell r="E395">
            <v>4224207181</v>
          </cell>
          <cell r="G395">
            <v>4224207181</v>
          </cell>
        </row>
        <row r="396">
          <cell r="C396">
            <v>22020307</v>
          </cell>
          <cell r="D396" t="str">
            <v xml:space="preserve">     INTERESES A PAGAR CREDICENTRO USD</v>
          </cell>
          <cell r="E396">
            <v>950421627</v>
          </cell>
          <cell r="G396">
            <v>950421627</v>
          </cell>
        </row>
        <row r="397">
          <cell r="C397">
            <v>22020308</v>
          </cell>
          <cell r="D397" t="str">
            <v xml:space="preserve">     (-) INTERESES A DEVENGAR CREDICENTR</v>
          </cell>
          <cell r="E397">
            <v>-927519238</v>
          </cell>
          <cell r="G397">
            <v>-927519238</v>
          </cell>
        </row>
        <row r="398">
          <cell r="C398">
            <v>2203</v>
          </cell>
          <cell r="D398" t="str">
            <v>INGRESOS DIFERIDOS</v>
          </cell>
          <cell r="F398">
            <v>21213448836</v>
          </cell>
          <cell r="G398">
            <v>21213448836</v>
          </cell>
        </row>
        <row r="399">
          <cell r="C399">
            <v>220301</v>
          </cell>
          <cell r="D399" t="str">
            <v>INGRESOS DIFERIDOS LP</v>
          </cell>
          <cell r="F399">
            <v>21213448836</v>
          </cell>
          <cell r="G399">
            <v>21213448836</v>
          </cell>
        </row>
        <row r="400">
          <cell r="C400">
            <v>22030108</v>
          </cell>
          <cell r="D400" t="str">
            <v>TECHNOMA</v>
          </cell>
          <cell r="E400">
            <v>21213448836</v>
          </cell>
          <cell r="G400">
            <v>21213448836</v>
          </cell>
        </row>
        <row r="401">
          <cell r="C401">
            <v>2204</v>
          </cell>
          <cell r="D401" t="str">
            <v>OTRAS DEUDAS LARGO PLAZO</v>
          </cell>
          <cell r="F401">
            <v>126144969205</v>
          </cell>
          <cell r="G401">
            <v>126144969205</v>
          </cell>
        </row>
        <row r="402">
          <cell r="C402">
            <v>220401</v>
          </cell>
          <cell r="D402" t="str">
            <v>OTRAS DEUDAS LP</v>
          </cell>
          <cell r="F402">
            <v>20291071064</v>
          </cell>
          <cell r="G402">
            <v>20291071064</v>
          </cell>
        </row>
        <row r="403">
          <cell r="C403">
            <v>22040101</v>
          </cell>
          <cell r="D403" t="str">
            <v>OPERACIÓN FINANCIERA UENO LP</v>
          </cell>
          <cell r="E403">
            <v>19838436706</v>
          </cell>
          <cell r="G403">
            <v>19838436706</v>
          </cell>
        </row>
        <row r="404">
          <cell r="C404">
            <v>22040103</v>
          </cell>
          <cell r="D404" t="str">
            <v xml:space="preserve">     CAPITAL TECHNOMA S.A.C.I. USD </v>
          </cell>
          <cell r="E404" t="str">
            <v xml:space="preserve">                        -</v>
          </cell>
          <cell r="G404" t="str">
            <v xml:space="preserve">                                -</v>
          </cell>
        </row>
        <row r="405">
          <cell r="C405">
            <v>22040104</v>
          </cell>
          <cell r="D405" t="str">
            <v xml:space="preserve">     INTERES A PAGAR TECHNOMA S.A.C.I. U</v>
          </cell>
          <cell r="E405" t="str">
            <v xml:space="preserve">                        -</v>
          </cell>
          <cell r="G405" t="str">
            <v xml:space="preserve">                                -</v>
          </cell>
        </row>
        <row r="406">
          <cell r="C406">
            <v>22040105</v>
          </cell>
          <cell r="D406" t="str">
            <v xml:space="preserve">     -INTERES A DEVENGAR TECHNOMA S.A.C.</v>
          </cell>
          <cell r="E406" t="str">
            <v xml:space="preserve">                        -</v>
          </cell>
          <cell r="G406" t="str">
            <v xml:space="preserve">                                -</v>
          </cell>
        </row>
        <row r="407">
          <cell r="C407">
            <v>22040106</v>
          </cell>
          <cell r="D407" t="str">
            <v>OTRAS CUENTAS POR PAGAR</v>
          </cell>
          <cell r="E407">
            <v>452634358</v>
          </cell>
          <cell r="G407">
            <v>452634358</v>
          </cell>
        </row>
        <row r="408">
          <cell r="C408">
            <v>220402</v>
          </cell>
          <cell r="D408" t="str">
            <v>BONOS PRIVADOS EMITIDOS</v>
          </cell>
          <cell r="F408">
            <v>105853898141</v>
          </cell>
          <cell r="G408">
            <v>105853898141</v>
          </cell>
        </row>
        <row r="409">
          <cell r="C409">
            <v>22040202</v>
          </cell>
          <cell r="D409" t="str">
            <v xml:space="preserve">     BONOS PRIVADOS EMITIDOS GS</v>
          </cell>
          <cell r="E409">
            <v>105000000000</v>
          </cell>
          <cell r="G409">
            <v>105000000000</v>
          </cell>
        </row>
        <row r="410">
          <cell r="C410">
            <v>22040203</v>
          </cell>
          <cell r="D410" t="str">
            <v xml:space="preserve">     INTERESES A PAGAR BONOS GS</v>
          </cell>
          <cell r="E410">
            <v>75131376704</v>
          </cell>
          <cell r="G410">
            <v>75131376704</v>
          </cell>
        </row>
        <row r="411">
          <cell r="C411">
            <v>22040204</v>
          </cell>
          <cell r="D411" t="str">
            <v xml:space="preserve">     (-) INTERESES A DEVENGAR BONOS GS</v>
          </cell>
          <cell r="E411">
            <v>-74277478563</v>
          </cell>
          <cell r="G411">
            <v>-74277478563</v>
          </cell>
        </row>
        <row r="412">
          <cell r="C412">
            <v>3</v>
          </cell>
          <cell r="D412" t="str">
            <v>PATRIMONIO NETO</v>
          </cell>
          <cell r="F412">
            <v>99600860463</v>
          </cell>
          <cell r="G412">
            <v>99600860463</v>
          </cell>
        </row>
        <row r="413">
          <cell r="C413">
            <v>31</v>
          </cell>
          <cell r="D413" t="str">
            <v>CAPITAL DE LA EMPRESA</v>
          </cell>
          <cell r="F413">
            <v>64967661550</v>
          </cell>
          <cell r="G413">
            <v>64967661550</v>
          </cell>
        </row>
        <row r="414">
          <cell r="C414">
            <v>3101</v>
          </cell>
          <cell r="D414" t="str">
            <v>CAPITAL</v>
          </cell>
          <cell r="F414">
            <v>64967661550</v>
          </cell>
          <cell r="G414">
            <v>64967661550</v>
          </cell>
        </row>
        <row r="415">
          <cell r="C415">
            <v>310101</v>
          </cell>
          <cell r="D415" t="str">
            <v>CAPITAL SOCIAL</v>
          </cell>
          <cell r="F415">
            <v>64967661550</v>
          </cell>
          <cell r="G415">
            <v>64967661550</v>
          </cell>
        </row>
        <row r="416">
          <cell r="C416">
            <v>31010101</v>
          </cell>
          <cell r="D416" t="str">
            <v>CAPITAL INTEGRADO</v>
          </cell>
          <cell r="E416">
            <v>106120100000</v>
          </cell>
          <cell r="G416">
            <v>106120100000</v>
          </cell>
        </row>
        <row r="417">
          <cell r="C417">
            <v>31010102</v>
          </cell>
          <cell r="D417" t="str">
            <v>(-) CAPITAL A INTEGRAR</v>
          </cell>
          <cell r="E417">
            <v>-41154000000</v>
          </cell>
          <cell r="G417">
            <v>-41154000000</v>
          </cell>
        </row>
        <row r="418">
          <cell r="C418">
            <v>31010103</v>
          </cell>
          <cell r="D418" t="str">
            <v>AUMENTO DE CAPITAL SOCIAL</v>
          </cell>
          <cell r="E418">
            <v>1561550</v>
          </cell>
          <cell r="G418">
            <v>1561550</v>
          </cell>
        </row>
        <row r="419">
          <cell r="C419">
            <v>32</v>
          </cell>
          <cell r="D419" t="str">
            <v>RESERVAS</v>
          </cell>
          <cell r="F419">
            <v>13681682815</v>
          </cell>
          <cell r="G419">
            <v>13681682815</v>
          </cell>
        </row>
        <row r="420">
          <cell r="C420">
            <v>3201</v>
          </cell>
          <cell r="D420" t="str">
            <v>CONSTITUCION DE RESERVAS</v>
          </cell>
          <cell r="F420">
            <v>13681682815</v>
          </cell>
          <cell r="G420">
            <v>13681682815</v>
          </cell>
        </row>
        <row r="421">
          <cell r="C421">
            <v>320101</v>
          </cell>
          <cell r="D421" t="str">
            <v>RESERVAS ESTATUTARIAS Y LEGALES</v>
          </cell>
          <cell r="F421">
            <v>13681682815</v>
          </cell>
          <cell r="G421">
            <v>13681682815</v>
          </cell>
        </row>
        <row r="422">
          <cell r="C422">
            <v>32010101</v>
          </cell>
          <cell r="D422" t="str">
            <v>RESERVA LEGAL</v>
          </cell>
          <cell r="E422">
            <v>3154744327</v>
          </cell>
          <cell r="G422">
            <v>3154744327</v>
          </cell>
        </row>
        <row r="423">
          <cell r="C423">
            <v>32010102</v>
          </cell>
          <cell r="D423" t="str">
            <v>RESERVA REVALUO LEY 125</v>
          </cell>
          <cell r="E423">
            <v>7167926567</v>
          </cell>
          <cell r="G423">
            <v>7167926567</v>
          </cell>
        </row>
        <row r="424">
          <cell r="C424">
            <v>32010103</v>
          </cell>
          <cell r="D424" t="str">
            <v>RESERVA FACULTATIVA</v>
          </cell>
          <cell r="E424">
            <v>2352091984</v>
          </cell>
          <cell r="G424">
            <v>2352091984</v>
          </cell>
        </row>
        <row r="425">
          <cell r="C425">
            <v>32010104</v>
          </cell>
          <cell r="D425" t="str">
            <v>OTRAS RESERVAS</v>
          </cell>
          <cell r="E425">
            <v>353257635</v>
          </cell>
          <cell r="G425">
            <v>353257635</v>
          </cell>
        </row>
        <row r="426">
          <cell r="C426">
            <v>32010105</v>
          </cell>
          <cell r="D426" t="str">
            <v>RESERVA DE REVALÚO TÉCNICO</v>
          </cell>
          <cell r="E426">
            <v>653662302</v>
          </cell>
          <cell r="G426">
            <v>653662302</v>
          </cell>
        </row>
        <row r="427">
          <cell r="C427">
            <v>33</v>
          </cell>
          <cell r="D427" t="str">
            <v>RESULTADOS</v>
          </cell>
          <cell r="F427">
            <v>20951516098</v>
          </cell>
          <cell r="G427">
            <v>20951516098</v>
          </cell>
        </row>
        <row r="428">
          <cell r="C428">
            <v>3301</v>
          </cell>
          <cell r="D428" t="str">
            <v>RESULTADOS OBTENIDOS</v>
          </cell>
          <cell r="F428">
            <v>20951516098</v>
          </cell>
          <cell r="G428">
            <v>20951516098</v>
          </cell>
        </row>
        <row r="429">
          <cell r="C429">
            <v>330101</v>
          </cell>
          <cell r="D429" t="str">
            <v>RESULTADOS ACUMULADOS</v>
          </cell>
          <cell r="F429">
            <v>20951516098</v>
          </cell>
          <cell r="G429">
            <v>20951516098</v>
          </cell>
        </row>
        <row r="430">
          <cell r="C430">
            <v>33010115</v>
          </cell>
          <cell r="D430" t="str">
            <v>RESULTADO EJERCICIO 2021</v>
          </cell>
          <cell r="E430">
            <v>20951516098</v>
          </cell>
          <cell r="G430">
            <v>20951516098</v>
          </cell>
        </row>
        <row r="431">
          <cell r="C431">
            <v>4</v>
          </cell>
          <cell r="D431" t="str">
            <v>INGRESOS</v>
          </cell>
          <cell r="F431">
            <v>78651794828</v>
          </cell>
          <cell r="G431">
            <v>78651794828</v>
          </cell>
        </row>
        <row r="432">
          <cell r="C432">
            <v>41</v>
          </cell>
          <cell r="D432" t="str">
            <v>INGRESOS CORRIENTES</v>
          </cell>
          <cell r="F432">
            <v>78651794828</v>
          </cell>
          <cell r="G432">
            <v>78651794828</v>
          </cell>
        </row>
        <row r="433">
          <cell r="C433">
            <v>4101</v>
          </cell>
          <cell r="D433" t="str">
            <v>INGRESOS OPERATIVOS - SECTOR PRIVADO</v>
          </cell>
          <cell r="F433">
            <v>76158303300</v>
          </cell>
          <cell r="G433">
            <v>76158303300</v>
          </cell>
        </row>
        <row r="434">
          <cell r="C434">
            <v>410117</v>
          </cell>
          <cell r="D434" t="str">
            <v>LICENCIAS</v>
          </cell>
          <cell r="F434">
            <v>36396505687</v>
          </cell>
          <cell r="G434">
            <v>36396505687</v>
          </cell>
        </row>
        <row r="435">
          <cell r="C435">
            <v>41011701</v>
          </cell>
          <cell r="D435" t="str">
            <v>ITGF</v>
          </cell>
          <cell r="E435">
            <v>36408005687</v>
          </cell>
          <cell r="G435">
            <v>36408005687</v>
          </cell>
        </row>
        <row r="436">
          <cell r="C436">
            <v>41011702</v>
          </cell>
          <cell r="D436" t="str">
            <v>FINERA</v>
          </cell>
          <cell r="E436">
            <v>-11500000</v>
          </cell>
          <cell r="G436">
            <v>-11500000</v>
          </cell>
        </row>
        <row r="437">
          <cell r="C437">
            <v>410118</v>
          </cell>
          <cell r="D437" t="str">
            <v>DESARROLLO E IMPLEMENTACIÓN</v>
          </cell>
          <cell r="F437">
            <v>21916472537</v>
          </cell>
          <cell r="G437">
            <v>21916472537</v>
          </cell>
        </row>
        <row r="438">
          <cell r="C438">
            <v>41011801</v>
          </cell>
          <cell r="D438" t="str">
            <v>NUEVAS FUNCIONALIDADES ITGF</v>
          </cell>
          <cell r="E438">
            <v>375668297</v>
          </cell>
          <cell r="G438">
            <v>375668297</v>
          </cell>
        </row>
        <row r="439">
          <cell r="C439">
            <v>41011802</v>
          </cell>
          <cell r="D439" t="str">
            <v>OTROS DESARROLLOS</v>
          </cell>
          <cell r="E439">
            <v>21014668830</v>
          </cell>
          <cell r="G439">
            <v>21014668830</v>
          </cell>
        </row>
        <row r="440">
          <cell r="C440">
            <v>41011803</v>
          </cell>
          <cell r="D440" t="str">
            <v>Desarrollo y encrip proyecto cajero</v>
          </cell>
          <cell r="E440">
            <v>526135410</v>
          </cell>
          <cell r="G440">
            <v>526135410</v>
          </cell>
        </row>
        <row r="441">
          <cell r="C441">
            <v>410119</v>
          </cell>
          <cell r="D441" t="str">
            <v>CONSULTORIAS</v>
          </cell>
          <cell r="F441">
            <v>800000</v>
          </cell>
          <cell r="G441">
            <v>800000</v>
          </cell>
        </row>
        <row r="442">
          <cell r="C442">
            <v>41011901</v>
          </cell>
          <cell r="D442" t="str">
            <v>CONSULTORIA BI</v>
          </cell>
          <cell r="E442">
            <v>800000</v>
          </cell>
          <cell r="G442">
            <v>800000</v>
          </cell>
        </row>
        <row r="443">
          <cell r="C443">
            <v>410120</v>
          </cell>
          <cell r="D443" t="str">
            <v>SERVICIOS</v>
          </cell>
          <cell r="F443">
            <v>16103829545</v>
          </cell>
          <cell r="G443">
            <v>16103829545</v>
          </cell>
        </row>
        <row r="444">
          <cell r="C444">
            <v>41012001</v>
          </cell>
          <cell r="D444" t="str">
            <v>SERVICIO DE ITGF LITE</v>
          </cell>
          <cell r="E444">
            <v>2233174252</v>
          </cell>
          <cell r="G444">
            <v>2233174252</v>
          </cell>
        </row>
        <row r="445">
          <cell r="C445">
            <v>41012002</v>
          </cell>
          <cell r="D445" t="str">
            <v>SERVICIO DE TICKETERA (JIRA)</v>
          </cell>
          <cell r="E445">
            <v>146164712</v>
          </cell>
          <cell r="G445">
            <v>146164712</v>
          </cell>
        </row>
        <row r="446">
          <cell r="C446">
            <v>41012003</v>
          </cell>
          <cell r="D446" t="str">
            <v>SERVICIO DE FINFLEX</v>
          </cell>
          <cell r="E446">
            <v>93617627</v>
          </cell>
          <cell r="G446">
            <v>93617627</v>
          </cell>
        </row>
        <row r="447">
          <cell r="C447">
            <v>41012004</v>
          </cell>
          <cell r="D447" t="str">
            <v>SERVICIOS MOBILE BANKING</v>
          </cell>
          <cell r="E447">
            <v>81818184</v>
          </cell>
          <cell r="G447">
            <v>81818184</v>
          </cell>
        </row>
        <row r="448">
          <cell r="C448">
            <v>41012005</v>
          </cell>
          <cell r="D448" t="str">
            <v>SERVICIO DE COMPONENTE DIGITAL</v>
          </cell>
          <cell r="E448">
            <v>54545454</v>
          </cell>
          <cell r="G448">
            <v>54545454</v>
          </cell>
        </row>
        <row r="449">
          <cell r="C449">
            <v>41012006</v>
          </cell>
          <cell r="D449" t="str">
            <v>VENTA DE SERVICIOS GRAVADAS</v>
          </cell>
          <cell r="E449">
            <v>13494509316</v>
          </cell>
          <cell r="G449">
            <v>13494509316</v>
          </cell>
        </row>
        <row r="450">
          <cell r="C450">
            <v>410121</v>
          </cell>
          <cell r="D450" t="str">
            <v>SERVICIO MI NEGOCIO</v>
          </cell>
          <cell r="F450">
            <v>175046937</v>
          </cell>
          <cell r="G450">
            <v>175046937</v>
          </cell>
        </row>
        <row r="451">
          <cell r="C451">
            <v>41012101</v>
          </cell>
          <cell r="D451" t="str">
            <v>COMISION USO DE LA PLATAFORMA MI NEGOCIO</v>
          </cell>
          <cell r="E451">
            <v>39134709</v>
          </cell>
          <cell r="G451">
            <v>39134709</v>
          </cell>
        </row>
        <row r="452">
          <cell r="C452">
            <v>41012102</v>
          </cell>
          <cell r="D452" t="str">
            <v>CONFIGURACION DE MI DOMINIO-MI NEGOCIO</v>
          </cell>
          <cell r="E452">
            <v>681820</v>
          </cell>
          <cell r="G452">
            <v>681820</v>
          </cell>
        </row>
        <row r="453">
          <cell r="C453">
            <v>41012103</v>
          </cell>
          <cell r="D453" t="str">
            <v>MI NEGOCIO - PLAN ESTANDAR</v>
          </cell>
          <cell r="E453">
            <v>11689253</v>
          </cell>
          <cell r="G453">
            <v>11689253</v>
          </cell>
        </row>
        <row r="454">
          <cell r="C454">
            <v>41012104</v>
          </cell>
          <cell r="D454" t="str">
            <v>MI NEGOCIO - PLAN PRO</v>
          </cell>
          <cell r="E454">
            <v>12518971</v>
          </cell>
          <cell r="G454">
            <v>12518971</v>
          </cell>
        </row>
        <row r="455">
          <cell r="C455">
            <v>41012105</v>
          </cell>
          <cell r="D455" t="str">
            <v>MI NEGOCIO - PLAN PLUS</v>
          </cell>
          <cell r="E455">
            <v>3571816</v>
          </cell>
          <cell r="G455">
            <v>3571816</v>
          </cell>
        </row>
        <row r="456">
          <cell r="C456">
            <v>41012106</v>
          </cell>
          <cell r="D456" t="str">
            <v>SERVICIO DE WORKFLOW</v>
          </cell>
          <cell r="E456">
            <v>24506728</v>
          </cell>
          <cell r="G456">
            <v>24506728</v>
          </cell>
        </row>
        <row r="457">
          <cell r="C457">
            <v>41012107</v>
          </cell>
          <cell r="D457" t="str">
            <v>SERVICIO DE FINERA</v>
          </cell>
          <cell r="E457">
            <v>82943640</v>
          </cell>
          <cell r="G457">
            <v>82943640</v>
          </cell>
        </row>
        <row r="458">
          <cell r="C458">
            <v>410122</v>
          </cell>
          <cell r="D458" t="str">
            <v>SOPORTE</v>
          </cell>
          <cell r="F458">
            <v>1565648594</v>
          </cell>
          <cell r="G458">
            <v>1565648594</v>
          </cell>
        </row>
        <row r="459">
          <cell r="C459">
            <v>41012201</v>
          </cell>
          <cell r="D459" t="str">
            <v>SOPORTE DE INFRAESTRUCTURA</v>
          </cell>
          <cell r="E459">
            <v>454545</v>
          </cell>
          <cell r="G459">
            <v>454545</v>
          </cell>
        </row>
        <row r="460">
          <cell r="C460">
            <v>41012202</v>
          </cell>
          <cell r="D460" t="str">
            <v>SOPORTE ITGF</v>
          </cell>
          <cell r="E460">
            <v>1528998862</v>
          </cell>
          <cell r="G460">
            <v>1528998862</v>
          </cell>
        </row>
        <row r="461">
          <cell r="C461">
            <v>41012203</v>
          </cell>
          <cell r="D461" t="str">
            <v>SOPORTE ITS</v>
          </cell>
          <cell r="E461">
            <v>36195187</v>
          </cell>
          <cell r="G461">
            <v>36195187</v>
          </cell>
        </row>
        <row r="462">
          <cell r="C462">
            <v>4102</v>
          </cell>
          <cell r="D462" t="str">
            <v>INGRESOS NO OPERATIVOS</v>
          </cell>
          <cell r="F462">
            <v>2493491528</v>
          </cell>
          <cell r="G462">
            <v>2493491528</v>
          </cell>
        </row>
        <row r="463">
          <cell r="C463">
            <v>410201</v>
          </cell>
          <cell r="D463" t="str">
            <v>OTROS INGRESOS</v>
          </cell>
          <cell r="F463">
            <v>2493491528</v>
          </cell>
          <cell r="G463">
            <v>2493491528</v>
          </cell>
        </row>
        <row r="464">
          <cell r="C464">
            <v>41020102</v>
          </cell>
          <cell r="D464" t="str">
            <v>INGRESOS VARIOS</v>
          </cell>
          <cell r="E464">
            <v>81752730</v>
          </cell>
          <cell r="G464">
            <v>81752730</v>
          </cell>
        </row>
        <row r="465">
          <cell r="C465">
            <v>41020106</v>
          </cell>
          <cell r="D465" t="str">
            <v>INGRESOS POR INTERESES GANADOS CDA</v>
          </cell>
          <cell r="E465">
            <v>19919558</v>
          </cell>
          <cell r="G465">
            <v>19919558</v>
          </cell>
        </row>
        <row r="466">
          <cell r="C466">
            <v>41020111</v>
          </cell>
          <cell r="D466" t="str">
            <v>INGRESO POR VENTA DE ACCIONES</v>
          </cell>
          <cell r="E466">
            <v>245000000</v>
          </cell>
          <cell r="G466">
            <v>245000000</v>
          </cell>
        </row>
        <row r="467">
          <cell r="C467">
            <v>41020112</v>
          </cell>
          <cell r="D467" t="str">
            <v>INGRESOS EXTRAORDINARIOS</v>
          </cell>
          <cell r="E467">
            <v>2146819240</v>
          </cell>
          <cell r="G467">
            <v>2146819240</v>
          </cell>
        </row>
        <row r="468">
          <cell r="C468">
            <v>5</v>
          </cell>
          <cell r="D468" t="str">
            <v>EGRESOS</v>
          </cell>
          <cell r="F468">
            <v>60355912383</v>
          </cell>
          <cell r="G468">
            <v>60355912383</v>
          </cell>
        </row>
        <row r="469">
          <cell r="C469">
            <v>51</v>
          </cell>
          <cell r="D469" t="str">
            <v>EGRESOS CORRIENTES</v>
          </cell>
          <cell r="F469">
            <v>30813327748</v>
          </cell>
          <cell r="G469">
            <v>30813327748</v>
          </cell>
        </row>
        <row r="470">
          <cell r="C470">
            <v>5101</v>
          </cell>
          <cell r="D470" t="str">
            <v>EGRESOS OPERATIVOS</v>
          </cell>
          <cell r="F470">
            <v>17053209802</v>
          </cell>
          <cell r="G470">
            <v>17053209802</v>
          </cell>
        </row>
        <row r="471">
          <cell r="C471">
            <v>510101</v>
          </cell>
          <cell r="D471" t="str">
            <v>COSTO DE VENTAS</v>
          </cell>
          <cell r="F471">
            <v>16808209802</v>
          </cell>
          <cell r="G471">
            <v>16808209802</v>
          </cell>
        </row>
        <row r="472">
          <cell r="C472">
            <v>51010103</v>
          </cell>
          <cell r="D472" t="str">
            <v>Costo - Varios</v>
          </cell>
          <cell r="E472">
            <v>8276377900</v>
          </cell>
          <cell r="G472">
            <v>8276377900</v>
          </cell>
        </row>
        <row r="473">
          <cell r="C473">
            <v>51010124</v>
          </cell>
          <cell r="D473" t="str">
            <v>COSTO DE LICENCIAS</v>
          </cell>
          <cell r="E473">
            <v>275156798</v>
          </cell>
          <cell r="G473">
            <v>275156798</v>
          </cell>
        </row>
        <row r="474">
          <cell r="C474">
            <v>51010125</v>
          </cell>
          <cell r="D474" t="str">
            <v>COSTO DE DESARROLLO DE TERCEROS</v>
          </cell>
          <cell r="E474">
            <v>73844422</v>
          </cell>
          <cell r="G474">
            <v>73844422</v>
          </cell>
        </row>
        <row r="475">
          <cell r="C475">
            <v>51010126</v>
          </cell>
          <cell r="D475" t="str">
            <v>COSTO DE SERVICIO DE TERCERO</v>
          </cell>
          <cell r="E475">
            <v>1012500</v>
          </cell>
          <cell r="G475">
            <v>1012500</v>
          </cell>
        </row>
        <row r="476">
          <cell r="C476">
            <v>51010129</v>
          </cell>
          <cell r="D476" t="str">
            <v>COSTOS PROPIEDAD INTELECTUAL</v>
          </cell>
          <cell r="E476">
            <v>8181818182</v>
          </cell>
          <cell r="G476">
            <v>8181818182</v>
          </cell>
        </row>
        <row r="477">
          <cell r="C477">
            <v>510111</v>
          </cell>
          <cell r="D477" t="str">
            <v>OTROS COSTOS</v>
          </cell>
          <cell r="F477">
            <v>245000000</v>
          </cell>
          <cell r="G477">
            <v>245000000</v>
          </cell>
        </row>
        <row r="478">
          <cell r="C478">
            <v>51011101</v>
          </cell>
          <cell r="D478" t="str">
            <v>COSTO DE VENTA DE ACCIONES</v>
          </cell>
          <cell r="E478">
            <v>245000000</v>
          </cell>
          <cell r="G478">
            <v>245000000</v>
          </cell>
        </row>
        <row r="479">
          <cell r="C479">
            <v>5102</v>
          </cell>
          <cell r="D479" t="str">
            <v>GASTOS OPERATIVOS</v>
          </cell>
          <cell r="F479">
            <v>6622720689</v>
          </cell>
          <cell r="G479">
            <v>6622720689</v>
          </cell>
        </row>
        <row r="480">
          <cell r="C480">
            <v>510201</v>
          </cell>
          <cell r="D480" t="str">
            <v>GASTOS DE OPERACIÓN</v>
          </cell>
          <cell r="F480">
            <v>6622720689</v>
          </cell>
          <cell r="G480">
            <v>6622720689</v>
          </cell>
        </row>
        <row r="481">
          <cell r="C481">
            <v>51020102</v>
          </cell>
          <cell r="D481" t="str">
            <v>Alquiler Edificios</v>
          </cell>
          <cell r="E481">
            <v>1331059157</v>
          </cell>
          <cell r="G481">
            <v>1331059157</v>
          </cell>
        </row>
        <row r="482">
          <cell r="C482">
            <v>51020103</v>
          </cell>
          <cell r="D482" t="str">
            <v>Gastos Administrativos</v>
          </cell>
          <cell r="E482">
            <v>18000000</v>
          </cell>
          <cell r="G482">
            <v>18000000</v>
          </cell>
        </row>
        <row r="483">
          <cell r="C483">
            <v>51020107</v>
          </cell>
          <cell r="D483" t="str">
            <v>Combustible Y Lubricantes</v>
          </cell>
          <cell r="E483">
            <v>420250</v>
          </cell>
          <cell r="G483">
            <v>420250</v>
          </cell>
        </row>
        <row r="484">
          <cell r="C484">
            <v>51020113</v>
          </cell>
          <cell r="D484" t="str">
            <v>Encomienda Y Correo</v>
          </cell>
          <cell r="E484">
            <v>4518190</v>
          </cell>
          <cell r="G484">
            <v>4518190</v>
          </cell>
        </row>
        <row r="485">
          <cell r="C485">
            <v>51020114</v>
          </cell>
          <cell r="D485" t="str">
            <v>Papeleria Y Utiles</v>
          </cell>
          <cell r="E485">
            <v>946062</v>
          </cell>
          <cell r="G485">
            <v>946062</v>
          </cell>
        </row>
        <row r="486">
          <cell r="C486">
            <v>51020120</v>
          </cell>
          <cell r="D486" t="str">
            <v>Seguros Devengados</v>
          </cell>
          <cell r="E486">
            <v>6081360</v>
          </cell>
          <cell r="G486">
            <v>6081360</v>
          </cell>
        </row>
        <row r="487">
          <cell r="C487">
            <v>51020122</v>
          </cell>
          <cell r="D487" t="str">
            <v>Gastos Varios</v>
          </cell>
          <cell r="E487">
            <v>13527477</v>
          </cell>
          <cell r="G487">
            <v>13527477</v>
          </cell>
        </row>
        <row r="488">
          <cell r="C488">
            <v>51020124</v>
          </cell>
          <cell r="D488" t="str">
            <v>Gastos De Limpieza</v>
          </cell>
          <cell r="E488">
            <v>48055756</v>
          </cell>
          <cell r="G488">
            <v>48055756</v>
          </cell>
        </row>
        <row r="489">
          <cell r="C489">
            <v>51020130</v>
          </cell>
          <cell r="D489" t="str">
            <v>Alquiler De Equipos Informaticos</v>
          </cell>
          <cell r="E489">
            <v>704238885</v>
          </cell>
          <cell r="G489">
            <v>704238885</v>
          </cell>
        </row>
        <row r="490">
          <cell r="C490">
            <v>51020132</v>
          </cell>
          <cell r="D490" t="str">
            <v>Servicios Informaticos</v>
          </cell>
          <cell r="E490">
            <v>200614474</v>
          </cell>
          <cell r="G490">
            <v>200614474</v>
          </cell>
        </row>
        <row r="491">
          <cell r="C491">
            <v>51020150</v>
          </cell>
          <cell r="D491" t="str">
            <v>Publicidad Y Propaganda</v>
          </cell>
          <cell r="E491">
            <v>48403730</v>
          </cell>
          <cell r="G491">
            <v>48403730</v>
          </cell>
        </row>
        <row r="492">
          <cell r="C492">
            <v>51020155</v>
          </cell>
          <cell r="D492" t="str">
            <v>Gastos No Deducibles</v>
          </cell>
          <cell r="E492">
            <v>1270702437</v>
          </cell>
          <cell r="G492">
            <v>1270702437</v>
          </cell>
        </row>
        <row r="493">
          <cell r="C493">
            <v>51020166</v>
          </cell>
          <cell r="D493" t="str">
            <v>HONORARIOS</v>
          </cell>
          <cell r="E493">
            <v>111004236</v>
          </cell>
          <cell r="G493">
            <v>111004236</v>
          </cell>
        </row>
        <row r="494">
          <cell r="C494">
            <v>51020177</v>
          </cell>
          <cell r="D494" t="str">
            <v>CONSULTORIA -  ASESORIA</v>
          </cell>
          <cell r="E494">
            <v>145490906</v>
          </cell>
          <cell r="G494">
            <v>145490906</v>
          </cell>
        </row>
        <row r="495">
          <cell r="C495">
            <v>51020183</v>
          </cell>
          <cell r="D495" t="str">
            <v>AGUA, LUZ, TELEFONO</v>
          </cell>
          <cell r="E495">
            <v>12087034</v>
          </cell>
          <cell r="G495">
            <v>12087034</v>
          </cell>
        </row>
        <row r="496">
          <cell r="C496">
            <v>51020184</v>
          </cell>
          <cell r="D496" t="str">
            <v>GASTOS DE REPRESENTACIÓN</v>
          </cell>
          <cell r="E496">
            <v>7800000</v>
          </cell>
          <cell r="G496">
            <v>7800000</v>
          </cell>
        </row>
        <row r="497">
          <cell r="C497">
            <v>51020185</v>
          </cell>
          <cell r="D497" t="str">
            <v>MOVILIDAD Y TRANSPORTE</v>
          </cell>
          <cell r="E497">
            <v>8720909</v>
          </cell>
          <cell r="G497">
            <v>8720909</v>
          </cell>
        </row>
        <row r="498">
          <cell r="C498">
            <v>51020186</v>
          </cell>
          <cell r="D498" t="str">
            <v>GASTOS DE VIATICOS Y CONSUMICIÓN</v>
          </cell>
          <cell r="E498">
            <v>93894759</v>
          </cell>
          <cell r="G498">
            <v>93894759</v>
          </cell>
        </row>
        <row r="499">
          <cell r="C499">
            <v>51020187</v>
          </cell>
          <cell r="D499" t="str">
            <v>SERVICIOS CONTABLES Y LABORALES</v>
          </cell>
          <cell r="E499">
            <v>1090909</v>
          </cell>
          <cell r="G499">
            <v>1090909</v>
          </cell>
        </row>
        <row r="500">
          <cell r="C500">
            <v>51020188</v>
          </cell>
          <cell r="D500" t="str">
            <v>INTERNET Y COMUNICACIONES</v>
          </cell>
          <cell r="E500">
            <v>353863204</v>
          </cell>
          <cell r="G500">
            <v>353863204</v>
          </cell>
        </row>
        <row r="501">
          <cell r="C501">
            <v>51020189</v>
          </cell>
          <cell r="D501" t="str">
            <v>GASTOS DE CAFETERIA Y LIMPIEZA</v>
          </cell>
          <cell r="E501">
            <v>4404415</v>
          </cell>
          <cell r="G501">
            <v>4404415</v>
          </cell>
        </row>
        <row r="502">
          <cell r="C502">
            <v>51020190</v>
          </cell>
          <cell r="D502" t="str">
            <v>GASTOS LEGALES Y ESCRIBANIA</v>
          </cell>
          <cell r="E502">
            <v>322763760</v>
          </cell>
          <cell r="G502">
            <v>322763760</v>
          </cell>
        </row>
        <row r="503">
          <cell r="C503">
            <v>51020191</v>
          </cell>
          <cell r="D503" t="str">
            <v>REPARACIONES Y MANTENIMIENTOS</v>
          </cell>
          <cell r="E503">
            <v>5879001</v>
          </cell>
          <cell r="G503">
            <v>5879001</v>
          </cell>
        </row>
        <row r="504">
          <cell r="C504">
            <v>51020192</v>
          </cell>
          <cell r="D504" t="str">
            <v>REMUNERACION SINDICO</v>
          </cell>
          <cell r="E504">
            <v>1000000</v>
          </cell>
          <cell r="G504">
            <v>1000000</v>
          </cell>
        </row>
        <row r="505">
          <cell r="C505">
            <v>51020193</v>
          </cell>
          <cell r="D505" t="str">
            <v>GASTOS DE ARBITRAJE</v>
          </cell>
          <cell r="E505">
            <v>58258817</v>
          </cell>
          <cell r="G505">
            <v>58258817</v>
          </cell>
        </row>
        <row r="506">
          <cell r="C506">
            <v>51020194</v>
          </cell>
          <cell r="D506" t="str">
            <v>GASTOS DE SELECCION DE PERSONAL</v>
          </cell>
          <cell r="E506">
            <v>9995454</v>
          </cell>
          <cell r="G506">
            <v>9995454</v>
          </cell>
        </row>
        <row r="507">
          <cell r="C507">
            <v>51020195</v>
          </cell>
          <cell r="D507" t="str">
            <v>GASTOS DE COMUNICACION</v>
          </cell>
          <cell r="E507">
            <v>5419636</v>
          </cell>
          <cell r="G507">
            <v>5419636</v>
          </cell>
        </row>
        <row r="508">
          <cell r="C508">
            <v>51020196</v>
          </cell>
          <cell r="D508" t="str">
            <v>ALQUILERES PAGADOS</v>
          </cell>
          <cell r="E508">
            <v>6263636</v>
          </cell>
          <cell r="G508">
            <v>6263636</v>
          </cell>
        </row>
        <row r="509">
          <cell r="C509">
            <v>51020197</v>
          </cell>
          <cell r="D509" t="str">
            <v>SERVICIOS CORPORATIVOS CONTRATADOS</v>
          </cell>
          <cell r="E509">
            <v>1828216235</v>
          </cell>
          <cell r="G509">
            <v>1828216235</v>
          </cell>
        </row>
        <row r="510">
          <cell r="C510">
            <v>5103</v>
          </cell>
          <cell r="D510" t="str">
            <v>SUELDOS Y CARGAS SOCIALES</v>
          </cell>
          <cell r="F510">
            <v>7137397257</v>
          </cell>
          <cell r="G510">
            <v>7137397257</v>
          </cell>
        </row>
        <row r="511">
          <cell r="C511">
            <v>510301</v>
          </cell>
          <cell r="D511" t="str">
            <v>SALARIOS GASTOS DEL PERSONAL</v>
          </cell>
          <cell r="F511">
            <v>7137397257</v>
          </cell>
          <cell r="G511">
            <v>7137397257</v>
          </cell>
        </row>
        <row r="512">
          <cell r="C512">
            <v>51030101</v>
          </cell>
          <cell r="D512" t="str">
            <v>Sueldos</v>
          </cell>
          <cell r="E512">
            <v>20402606</v>
          </cell>
          <cell r="G512">
            <v>20402606</v>
          </cell>
        </row>
        <row r="513">
          <cell r="C513">
            <v>51030102</v>
          </cell>
          <cell r="D513" t="str">
            <v>Aguinaldos</v>
          </cell>
          <cell r="E513">
            <v>799847401</v>
          </cell>
          <cell r="G513">
            <v>799847401</v>
          </cell>
        </row>
        <row r="514">
          <cell r="C514">
            <v>51030108</v>
          </cell>
          <cell r="D514" t="str">
            <v>Aporte Patronal</v>
          </cell>
          <cell r="E514">
            <v>1876852017</v>
          </cell>
          <cell r="G514">
            <v>1876852017</v>
          </cell>
        </row>
        <row r="515">
          <cell r="C515">
            <v>51030111</v>
          </cell>
          <cell r="D515" t="str">
            <v>Uniformes</v>
          </cell>
          <cell r="E515">
            <v>63636</v>
          </cell>
          <cell r="G515">
            <v>63636</v>
          </cell>
        </row>
        <row r="516">
          <cell r="C516">
            <v>51030112</v>
          </cell>
          <cell r="D516" t="str">
            <v>BONIFICACION FAMILIAR</v>
          </cell>
          <cell r="E516">
            <v>457864</v>
          </cell>
          <cell r="G516">
            <v>457864</v>
          </cell>
        </row>
        <row r="517">
          <cell r="C517">
            <v>51030119</v>
          </cell>
          <cell r="D517" t="str">
            <v>HONORARIOS PROFESIONALES RRHH</v>
          </cell>
          <cell r="E517">
            <v>3477770584</v>
          </cell>
          <cell r="G517">
            <v>3477770584</v>
          </cell>
        </row>
        <row r="518">
          <cell r="C518">
            <v>51030120</v>
          </cell>
          <cell r="D518" t="str">
            <v>VACACIONES SALARIOS</v>
          </cell>
          <cell r="E518">
            <v>78711913</v>
          </cell>
          <cell r="G518">
            <v>78711913</v>
          </cell>
        </row>
        <row r="519">
          <cell r="C519">
            <v>51030121</v>
          </cell>
          <cell r="D519" t="str">
            <v>PREAVISOS E INDENMIZACIONES  SALARIOS</v>
          </cell>
          <cell r="E519">
            <v>105900000</v>
          </cell>
          <cell r="G519">
            <v>105900000</v>
          </cell>
        </row>
        <row r="520">
          <cell r="C520">
            <v>51030123</v>
          </cell>
          <cell r="D520" t="str">
            <v>AGUINALDOS HONORARIOS</v>
          </cell>
          <cell r="E520">
            <v>108463925</v>
          </cell>
          <cell r="G520">
            <v>108463925</v>
          </cell>
        </row>
        <row r="521">
          <cell r="C521">
            <v>51030124</v>
          </cell>
          <cell r="D521" t="str">
            <v>OTROS BENEFICIOS AL PERSONAL</v>
          </cell>
          <cell r="E521">
            <v>58076526</v>
          </cell>
          <cell r="G521">
            <v>58076526</v>
          </cell>
        </row>
        <row r="522">
          <cell r="C522">
            <v>51030125</v>
          </cell>
          <cell r="D522" t="str">
            <v>HONORARIOS Y GASTOS CNV</v>
          </cell>
          <cell r="E522">
            <v>610850785</v>
          </cell>
          <cell r="G522">
            <v>610850785</v>
          </cell>
        </row>
        <row r="523">
          <cell r="C523">
            <v>52</v>
          </cell>
          <cell r="D523" t="str">
            <v>EGRESOS NO CORRIENTES</v>
          </cell>
          <cell r="F523">
            <v>29542584635</v>
          </cell>
          <cell r="G523">
            <v>29542584635</v>
          </cell>
        </row>
        <row r="524">
          <cell r="C524">
            <v>5201</v>
          </cell>
          <cell r="D524" t="str">
            <v>GASTOS GENERALES</v>
          </cell>
          <cell r="F524">
            <v>21762591333</v>
          </cell>
          <cell r="G524">
            <v>21762591333</v>
          </cell>
        </row>
        <row r="525">
          <cell r="C525">
            <v>520101</v>
          </cell>
          <cell r="D525" t="str">
            <v>DEPRECIACIONES - AMORTIZACIONES</v>
          </cell>
          <cell r="F525">
            <v>21762591333</v>
          </cell>
          <cell r="G525">
            <v>21762591333</v>
          </cell>
        </row>
        <row r="526">
          <cell r="C526">
            <v>52010101</v>
          </cell>
          <cell r="D526" t="str">
            <v>DEPRECIACION DEL EJERCICIO</v>
          </cell>
          <cell r="E526">
            <v>270998778</v>
          </cell>
          <cell r="G526">
            <v>270998778</v>
          </cell>
        </row>
        <row r="527">
          <cell r="C527">
            <v>52010102</v>
          </cell>
          <cell r="D527" t="str">
            <v>AMORTIZACIONES CARGOS DIFERIDOS</v>
          </cell>
          <cell r="E527">
            <v>6255296</v>
          </cell>
          <cell r="G527">
            <v>6255296</v>
          </cell>
        </row>
        <row r="528">
          <cell r="C528">
            <v>52010103</v>
          </cell>
          <cell r="D528" t="str">
            <v>AMORTIZACIONES</v>
          </cell>
          <cell r="E528">
            <v>4596448370</v>
          </cell>
          <cell r="G528">
            <v>4596448370</v>
          </cell>
        </row>
        <row r="529">
          <cell r="C529">
            <v>52010105</v>
          </cell>
          <cell r="D529" t="str">
            <v>PREVISION POR COSTO DESARROLLOS</v>
          </cell>
          <cell r="E529">
            <v>16888888889</v>
          </cell>
          <cell r="G529">
            <v>16888888889</v>
          </cell>
        </row>
        <row r="530">
          <cell r="C530">
            <v>5202</v>
          </cell>
          <cell r="D530" t="str">
            <v>GASTOS FINANCIEROS</v>
          </cell>
          <cell r="F530">
            <v>5645243674</v>
          </cell>
          <cell r="G530">
            <v>5645243674</v>
          </cell>
        </row>
        <row r="531">
          <cell r="C531">
            <v>520201</v>
          </cell>
          <cell r="D531" t="str">
            <v>COSTOS - INTERESES</v>
          </cell>
          <cell r="F531">
            <v>5645243674</v>
          </cell>
          <cell r="G531">
            <v>5645243674</v>
          </cell>
        </row>
        <row r="532">
          <cell r="C532">
            <v>52020102</v>
          </cell>
          <cell r="D532" t="str">
            <v>INTERESES FINANCIEROS PAGADOS</v>
          </cell>
          <cell r="E532">
            <v>1868523950</v>
          </cell>
          <cell r="G532">
            <v>1868523950</v>
          </cell>
        </row>
        <row r="533">
          <cell r="C533">
            <v>52020103</v>
          </cell>
          <cell r="D533" t="str">
            <v>GASTOS BANCARIOS</v>
          </cell>
          <cell r="E533">
            <v>15369869</v>
          </cell>
          <cell r="G533">
            <v>15369869</v>
          </cell>
        </row>
        <row r="534">
          <cell r="C534">
            <v>52020107</v>
          </cell>
          <cell r="D534" t="str">
            <v>COMISIONES Y GASTOS BANCARIOS S/ CREDITO</v>
          </cell>
          <cell r="E534">
            <v>1436170</v>
          </cell>
          <cell r="G534">
            <v>1436170</v>
          </cell>
        </row>
        <row r="535">
          <cell r="C535">
            <v>52020108</v>
          </cell>
          <cell r="D535" t="str">
            <v>OTROS INTERESES PAGADOS</v>
          </cell>
          <cell r="E535">
            <v>683262120</v>
          </cell>
          <cell r="G535">
            <v>683262120</v>
          </cell>
        </row>
        <row r="536">
          <cell r="C536">
            <v>52020109</v>
          </cell>
          <cell r="D536" t="str">
            <v>INTERESES PAGADOS BONOS</v>
          </cell>
          <cell r="E536">
            <v>3076651565</v>
          </cell>
          <cell r="G536">
            <v>3076651565</v>
          </cell>
        </row>
        <row r="537">
          <cell r="C537">
            <v>5203</v>
          </cell>
          <cell r="D537" t="str">
            <v>GASTOS FISCALES</v>
          </cell>
          <cell r="F537">
            <v>1883479110</v>
          </cell>
          <cell r="G537">
            <v>1883479110</v>
          </cell>
        </row>
        <row r="538">
          <cell r="C538">
            <v>520301</v>
          </cell>
          <cell r="D538" t="str">
            <v>IMPUESTOS Y TASAS</v>
          </cell>
          <cell r="F538">
            <v>1883479110</v>
          </cell>
          <cell r="G538">
            <v>1883479110</v>
          </cell>
        </row>
        <row r="539">
          <cell r="C539">
            <v>52030102</v>
          </cell>
          <cell r="D539" t="str">
            <v>IVA - COSTO</v>
          </cell>
          <cell r="E539">
            <v>32572549</v>
          </cell>
          <cell r="G539">
            <v>32572549</v>
          </cell>
        </row>
        <row r="540">
          <cell r="C540">
            <v>52030107</v>
          </cell>
          <cell r="D540" t="str">
            <v>RENTA 10%</v>
          </cell>
          <cell r="E540">
            <v>1800425595</v>
          </cell>
          <cell r="G540">
            <v>1800425595</v>
          </cell>
        </row>
        <row r="541">
          <cell r="C541">
            <v>52030110</v>
          </cell>
          <cell r="D541" t="str">
            <v>IMPUESTOS, PATENTES, TASAS Y OTRAS CONTR</v>
          </cell>
          <cell r="E541">
            <v>50480966</v>
          </cell>
          <cell r="G541">
            <v>50480966</v>
          </cell>
        </row>
        <row r="542">
          <cell r="C542">
            <v>5204</v>
          </cell>
          <cell r="D542" t="str">
            <v>EFECTOS COTIZACION</v>
          </cell>
          <cell r="F542">
            <v>251270518</v>
          </cell>
          <cell r="G542">
            <v>251270518</v>
          </cell>
        </row>
        <row r="543">
          <cell r="C543">
            <v>520401</v>
          </cell>
          <cell r="D543" t="str">
            <v>EFECTO DIFERENCIA DE CAMBIO</v>
          </cell>
          <cell r="F543">
            <v>251270518</v>
          </cell>
          <cell r="G543">
            <v>251270518</v>
          </cell>
        </row>
        <row r="544">
          <cell r="C544">
            <v>52040101</v>
          </cell>
          <cell r="D544" t="str">
            <v>DIFERENCIA DE CAMBIO</v>
          </cell>
          <cell r="E544">
            <v>251270518</v>
          </cell>
          <cell r="G544">
            <v>251270518</v>
          </cell>
        </row>
      </sheetData>
      <sheetData sheetId="4">
        <row r="4">
          <cell r="A4" t="str">
            <v>Cuenta</v>
          </cell>
          <cell r="B4" t="str">
            <v>Descripcion</v>
          </cell>
          <cell r="C4" t="str">
            <v>Monto</v>
          </cell>
          <cell r="D4" t="str">
            <v>Totalizador</v>
          </cell>
          <cell r="E4" t="str">
            <v>SALDO</v>
          </cell>
          <cell r="F4" t="str">
            <v>Nota</v>
          </cell>
        </row>
        <row r="5">
          <cell r="A5">
            <v>1</v>
          </cell>
          <cell r="B5" t="str">
            <v>ACTIVO</v>
          </cell>
          <cell r="C5">
            <v>0</v>
          </cell>
          <cell r="D5">
            <v>440712802762</v>
          </cell>
          <cell r="E5">
            <v>440712802762</v>
          </cell>
        </row>
        <row r="6">
          <cell r="A6">
            <v>11</v>
          </cell>
          <cell r="B6" t="str">
            <v>ACTIVO CORRIENTE</v>
          </cell>
          <cell r="C6">
            <v>0</v>
          </cell>
          <cell r="D6">
            <v>189992122269</v>
          </cell>
          <cell r="E6">
            <v>189992122269</v>
          </cell>
        </row>
        <row r="7">
          <cell r="A7">
            <v>1101</v>
          </cell>
          <cell r="B7" t="str">
            <v>DISPONIBILIDADES</v>
          </cell>
          <cell r="C7">
            <v>0</v>
          </cell>
          <cell r="D7">
            <v>8158318173</v>
          </cell>
          <cell r="E7">
            <v>8158318173</v>
          </cell>
        </row>
        <row r="8">
          <cell r="A8">
            <v>110101</v>
          </cell>
          <cell r="B8" t="str">
            <v>EFECTIVO Y SIMILARES</v>
          </cell>
          <cell r="C8">
            <v>0</v>
          </cell>
          <cell r="D8">
            <v>140320821</v>
          </cell>
          <cell r="E8">
            <v>140320821</v>
          </cell>
        </row>
        <row r="9">
          <cell r="A9">
            <v>11010101</v>
          </cell>
          <cell r="B9" t="str">
            <v>EFECTIVO</v>
          </cell>
          <cell r="C9" t="str">
            <v xml:space="preserve">                        -</v>
          </cell>
          <cell r="D9">
            <v>0</v>
          </cell>
          <cell r="E9" t="str">
            <v xml:space="preserve">                                -</v>
          </cell>
          <cell r="F9" t="str">
            <v>Nota 3</v>
          </cell>
        </row>
        <row r="10">
          <cell r="A10">
            <v>11010102</v>
          </cell>
          <cell r="B10" t="str">
            <v>FONDO FIJO GS CENTRAL</v>
          </cell>
          <cell r="C10">
            <v>24628250</v>
          </cell>
          <cell r="D10">
            <v>0</v>
          </cell>
          <cell r="E10">
            <v>24628250</v>
          </cell>
          <cell r="F10" t="str">
            <v>Nota 3</v>
          </cell>
        </row>
        <row r="11">
          <cell r="A11">
            <v>11010103</v>
          </cell>
          <cell r="B11" t="str">
            <v>FONDO FIJO USD CENTRAL</v>
          </cell>
          <cell r="C11">
            <v>70370196</v>
          </cell>
          <cell r="D11">
            <v>0</v>
          </cell>
          <cell r="E11">
            <v>70370196</v>
          </cell>
          <cell r="F11" t="str">
            <v>Nota 3</v>
          </cell>
        </row>
        <row r="12">
          <cell r="A12">
            <v>11010104</v>
          </cell>
          <cell r="B12" t="str">
            <v>FONDO FIJO GS CDE</v>
          </cell>
          <cell r="C12">
            <v>11794200</v>
          </cell>
          <cell r="D12">
            <v>0</v>
          </cell>
          <cell r="E12">
            <v>11794200</v>
          </cell>
          <cell r="F12" t="str">
            <v>Nota 3</v>
          </cell>
        </row>
        <row r="13">
          <cell r="A13">
            <v>11010105</v>
          </cell>
          <cell r="B13" t="str">
            <v>FONDO FIJO USD CDE</v>
          </cell>
          <cell r="C13">
            <v>492329</v>
          </cell>
          <cell r="D13">
            <v>0</v>
          </cell>
          <cell r="E13">
            <v>492329</v>
          </cell>
          <cell r="F13" t="str">
            <v>Nota 3</v>
          </cell>
        </row>
        <row r="14">
          <cell r="A14">
            <v>11010106</v>
          </cell>
          <cell r="B14" t="str">
            <v>FONDO FIJO GS. ENCARNACION</v>
          </cell>
          <cell r="C14">
            <v>2295600</v>
          </cell>
          <cell r="D14">
            <v>0</v>
          </cell>
          <cell r="E14">
            <v>2295600</v>
          </cell>
          <cell r="F14" t="str">
            <v>Nota 3</v>
          </cell>
        </row>
        <row r="15">
          <cell r="A15">
            <v>11010107</v>
          </cell>
          <cell r="B15" t="str">
            <v>FONDO FIJO USD ENCARNACION</v>
          </cell>
          <cell r="C15">
            <v>27002867</v>
          </cell>
          <cell r="D15">
            <v>0</v>
          </cell>
          <cell r="E15">
            <v>27002867</v>
          </cell>
          <cell r="F15" t="str">
            <v>Nota 3</v>
          </cell>
        </row>
        <row r="16">
          <cell r="A16">
            <v>11010109</v>
          </cell>
          <cell r="B16" t="str">
            <v>RECAUDAC. TARJETA DE CREDITO</v>
          </cell>
          <cell r="C16">
            <v>3737379</v>
          </cell>
          <cell r="D16">
            <v>0</v>
          </cell>
          <cell r="E16">
            <v>3737379</v>
          </cell>
          <cell r="F16" t="str">
            <v>Nota 3</v>
          </cell>
        </row>
        <row r="17">
          <cell r="A17">
            <v>11010112</v>
          </cell>
          <cell r="B17" t="str">
            <v>CAJA OPERACIONES GS</v>
          </cell>
          <cell r="C17" t="str">
            <v xml:space="preserve">                        -</v>
          </cell>
          <cell r="D17">
            <v>0</v>
          </cell>
          <cell r="E17" t="str">
            <v xml:space="preserve">                                -</v>
          </cell>
        </row>
        <row r="18">
          <cell r="A18">
            <v>11010113</v>
          </cell>
          <cell r="B18" t="str">
            <v>CAJA OPERACIONES USD</v>
          </cell>
          <cell r="C18" t="str">
            <v xml:space="preserve">                        -</v>
          </cell>
          <cell r="D18">
            <v>0</v>
          </cell>
          <cell r="E18" t="str">
            <v xml:space="preserve">                                -</v>
          </cell>
        </row>
        <row r="19">
          <cell r="A19">
            <v>110102</v>
          </cell>
          <cell r="B19" t="str">
            <v>VALORES Y RECAUDACIONES</v>
          </cell>
          <cell r="C19">
            <v>0</v>
          </cell>
          <cell r="D19">
            <v>375576882</v>
          </cell>
          <cell r="E19">
            <v>375576882</v>
          </cell>
          <cell r="F19" t="str">
            <v>Nota 3</v>
          </cell>
        </row>
        <row r="20">
          <cell r="A20">
            <v>11010203</v>
          </cell>
          <cell r="B20" t="str">
            <v>RECAUDACIONES CHEQUES ML</v>
          </cell>
          <cell r="C20">
            <v>326707505</v>
          </cell>
          <cell r="D20">
            <v>0</v>
          </cell>
          <cell r="E20">
            <v>326707505</v>
          </cell>
          <cell r="F20" t="str">
            <v>Nota 3</v>
          </cell>
        </row>
        <row r="21">
          <cell r="A21">
            <v>11010204</v>
          </cell>
          <cell r="B21" t="str">
            <v>RECAUDACIONES CHEQUES ME</v>
          </cell>
          <cell r="C21">
            <v>46423939</v>
          </cell>
          <cell r="D21">
            <v>0</v>
          </cell>
          <cell r="E21">
            <v>46423939</v>
          </cell>
          <cell r="F21" t="str">
            <v>Nota 3</v>
          </cell>
        </row>
        <row r="22">
          <cell r="A22">
            <v>11010214</v>
          </cell>
          <cell r="B22" t="str">
            <v>RECAUDACIONES CHEQUES ME ENCARNACION</v>
          </cell>
          <cell r="C22">
            <v>2445438</v>
          </cell>
          <cell r="D22">
            <v>0</v>
          </cell>
          <cell r="E22">
            <v>2445438</v>
          </cell>
          <cell r="F22" t="str">
            <v>Nota 3</v>
          </cell>
        </row>
        <row r="23">
          <cell r="A23">
            <v>110103</v>
          </cell>
          <cell r="B23" t="str">
            <v>BANCOS ML</v>
          </cell>
          <cell r="C23">
            <v>0</v>
          </cell>
          <cell r="D23">
            <v>2765842762</v>
          </cell>
          <cell r="E23">
            <v>2765842762</v>
          </cell>
        </row>
        <row r="24">
          <cell r="A24">
            <v>11010301</v>
          </cell>
          <cell r="B24" t="str">
            <v>BANCO REGIONAL GS</v>
          </cell>
          <cell r="C24">
            <v>15163368</v>
          </cell>
          <cell r="D24">
            <v>0</v>
          </cell>
          <cell r="E24">
            <v>15163368</v>
          </cell>
          <cell r="F24" t="str">
            <v>Nota 3</v>
          </cell>
        </row>
        <row r="25">
          <cell r="A25">
            <v>11010302</v>
          </cell>
          <cell r="B25" t="str">
            <v>Banco Nacional De Fomento</v>
          </cell>
          <cell r="C25">
            <v>9221292</v>
          </cell>
          <cell r="D25">
            <v>0</v>
          </cell>
          <cell r="E25">
            <v>9221292</v>
          </cell>
          <cell r="F25" t="str">
            <v>Nota 3</v>
          </cell>
        </row>
        <row r="26">
          <cell r="A26">
            <v>11010304</v>
          </cell>
          <cell r="B26" t="str">
            <v>Banco Sudameris Gs.</v>
          </cell>
          <cell r="C26">
            <v>13341213</v>
          </cell>
          <cell r="D26">
            <v>0</v>
          </cell>
          <cell r="E26">
            <v>13341213</v>
          </cell>
          <cell r="F26" t="str">
            <v>Nota 3</v>
          </cell>
        </row>
        <row r="27">
          <cell r="A27">
            <v>11010305</v>
          </cell>
          <cell r="B27" t="str">
            <v>Banco Atlas Cta.Cte. Gs.</v>
          </cell>
          <cell r="C27">
            <v>46082218</v>
          </cell>
          <cell r="D27">
            <v>0</v>
          </cell>
          <cell r="E27">
            <v>46082218</v>
          </cell>
          <cell r="F27" t="str">
            <v>Nota 3</v>
          </cell>
        </row>
        <row r="28">
          <cell r="A28">
            <v>11010306</v>
          </cell>
          <cell r="B28" t="str">
            <v>Banco Continental Gs.</v>
          </cell>
          <cell r="C28">
            <v>9446708</v>
          </cell>
          <cell r="D28">
            <v>0</v>
          </cell>
          <cell r="E28">
            <v>9446708</v>
          </cell>
          <cell r="F28" t="str">
            <v>Nota 3</v>
          </cell>
        </row>
        <row r="29">
          <cell r="A29">
            <v>11010307</v>
          </cell>
          <cell r="B29" t="str">
            <v>BANCO ITAU GS.</v>
          </cell>
          <cell r="C29">
            <v>35456080</v>
          </cell>
          <cell r="D29">
            <v>0</v>
          </cell>
          <cell r="E29">
            <v>35456080</v>
          </cell>
          <cell r="F29" t="str">
            <v>Nota 3</v>
          </cell>
        </row>
        <row r="30">
          <cell r="A30">
            <v>11010310</v>
          </cell>
          <cell r="B30" t="str">
            <v>B.B.V.A. GS</v>
          </cell>
          <cell r="C30">
            <v>9234783</v>
          </cell>
          <cell r="D30">
            <v>0</v>
          </cell>
          <cell r="E30">
            <v>9234783</v>
          </cell>
          <cell r="F30" t="str">
            <v>Nota 3</v>
          </cell>
        </row>
        <row r="31">
          <cell r="A31">
            <v>11010311</v>
          </cell>
          <cell r="B31" t="str">
            <v>Banco Familiar SAECA Gs.</v>
          </cell>
          <cell r="C31">
            <v>19810042</v>
          </cell>
          <cell r="D31">
            <v>0</v>
          </cell>
          <cell r="E31">
            <v>19810042</v>
          </cell>
          <cell r="F31" t="str">
            <v>Nota 3</v>
          </cell>
        </row>
        <row r="32">
          <cell r="A32">
            <v>11010312</v>
          </cell>
          <cell r="B32" t="str">
            <v>Banco Vision Gs.</v>
          </cell>
          <cell r="C32">
            <v>21193088</v>
          </cell>
          <cell r="D32">
            <v>0</v>
          </cell>
          <cell r="E32">
            <v>21193088</v>
          </cell>
          <cell r="F32" t="str">
            <v>Nota 3</v>
          </cell>
        </row>
        <row r="33">
          <cell r="A33">
            <v>11010314</v>
          </cell>
          <cell r="B33" t="str">
            <v>BANCO INTERFISA GS</v>
          </cell>
          <cell r="C33">
            <v>7136789</v>
          </cell>
          <cell r="D33">
            <v>0</v>
          </cell>
          <cell r="E33">
            <v>7136789</v>
          </cell>
          <cell r="F33" t="str">
            <v>Nota 3</v>
          </cell>
        </row>
        <row r="34">
          <cell r="A34">
            <v>11010316</v>
          </cell>
          <cell r="B34" t="str">
            <v>BANCO AMAMBAY GS</v>
          </cell>
          <cell r="C34">
            <v>24795027</v>
          </cell>
          <cell r="D34">
            <v>0</v>
          </cell>
          <cell r="E34">
            <v>24795027</v>
          </cell>
          <cell r="F34" t="str">
            <v>Nota 3</v>
          </cell>
        </row>
        <row r="35">
          <cell r="A35">
            <v>11010317</v>
          </cell>
          <cell r="B35" t="str">
            <v>BANCO RIO GS.</v>
          </cell>
          <cell r="C35">
            <v>30052560</v>
          </cell>
          <cell r="D35">
            <v>0</v>
          </cell>
          <cell r="E35">
            <v>30052560</v>
          </cell>
          <cell r="F35" t="str">
            <v>Nota 3</v>
          </cell>
        </row>
        <row r="36">
          <cell r="A36">
            <v>11010319</v>
          </cell>
          <cell r="B36" t="str">
            <v>TU FINANCIERA-CAJA DE AHORRO GS</v>
          </cell>
          <cell r="C36">
            <v>1157101</v>
          </cell>
          <cell r="D36">
            <v>0</v>
          </cell>
          <cell r="E36">
            <v>1157101</v>
          </cell>
          <cell r="F36" t="str">
            <v>Nota 3</v>
          </cell>
        </row>
        <row r="37">
          <cell r="A37">
            <v>11010320</v>
          </cell>
          <cell r="B37" t="str">
            <v>FINANCIERA UENO S.A.E.C.A. GS - 61912106</v>
          </cell>
          <cell r="C37">
            <v>2325225804</v>
          </cell>
          <cell r="D37">
            <v>0</v>
          </cell>
          <cell r="E37">
            <v>2325225804</v>
          </cell>
          <cell r="F37" t="str">
            <v>Nota 3</v>
          </cell>
        </row>
        <row r="38">
          <cell r="A38">
            <v>11010321</v>
          </cell>
          <cell r="B38" t="str">
            <v>BCO ATLAS GS CTA CTE 687</v>
          </cell>
          <cell r="C38">
            <v>23523530</v>
          </cell>
          <cell r="D38">
            <v>0</v>
          </cell>
          <cell r="E38">
            <v>23523530</v>
          </cell>
          <cell r="F38" t="str">
            <v>Nota 3</v>
          </cell>
        </row>
        <row r="39">
          <cell r="A39">
            <v>11010322</v>
          </cell>
          <cell r="B39" t="str">
            <v>BCO ITAU GS CTA CTE 289</v>
          </cell>
          <cell r="C39">
            <v>-887374</v>
          </cell>
          <cell r="D39">
            <v>0</v>
          </cell>
          <cell r="E39">
            <v>-887374</v>
          </cell>
          <cell r="F39" t="str">
            <v>Nota 3</v>
          </cell>
        </row>
        <row r="40">
          <cell r="A40">
            <v>11010323</v>
          </cell>
          <cell r="B40" t="str">
            <v>BANCO ATLAS CAJA DE AHORRO GS 306</v>
          </cell>
          <cell r="C40">
            <v>73437096</v>
          </cell>
          <cell r="D40">
            <v>0</v>
          </cell>
          <cell r="E40">
            <v>73437096</v>
          </cell>
          <cell r="F40" t="str">
            <v>Nota 3</v>
          </cell>
        </row>
        <row r="41">
          <cell r="A41">
            <v>11010324</v>
          </cell>
          <cell r="B41" t="str">
            <v>FIC DE FINANZAS CAJA DE AHORRO GS</v>
          </cell>
          <cell r="C41">
            <v>20161</v>
          </cell>
          <cell r="D41">
            <v>0</v>
          </cell>
          <cell r="E41">
            <v>20161</v>
          </cell>
          <cell r="F41" t="str">
            <v>Nota 3</v>
          </cell>
        </row>
        <row r="42">
          <cell r="A42">
            <v>11010325</v>
          </cell>
          <cell r="B42" t="str">
            <v>FINEXPAR FINANCIERA SAECA CAJA DE AHORRO</v>
          </cell>
          <cell r="C42">
            <v>63206</v>
          </cell>
          <cell r="D42">
            <v>0</v>
          </cell>
          <cell r="E42">
            <v>63206</v>
          </cell>
          <cell r="F42" t="str">
            <v>Nota 3</v>
          </cell>
        </row>
        <row r="43">
          <cell r="A43">
            <v>11010326</v>
          </cell>
          <cell r="B43" t="str">
            <v>BANCOP AHORRO A LA VISTA GS</v>
          </cell>
          <cell r="C43">
            <v>48489467</v>
          </cell>
          <cell r="D43">
            <v>0</v>
          </cell>
          <cell r="E43">
            <v>48489467</v>
          </cell>
          <cell r="F43" t="str">
            <v>Nota 3</v>
          </cell>
        </row>
        <row r="44">
          <cell r="A44">
            <v>11010327</v>
          </cell>
          <cell r="B44" t="str">
            <v>FINANCIERA UENO 5001</v>
          </cell>
          <cell r="C44" t="str">
            <v xml:space="preserve">                        -</v>
          </cell>
          <cell r="D44">
            <v>0</v>
          </cell>
          <cell r="E44" t="str">
            <v xml:space="preserve">                                -</v>
          </cell>
          <cell r="F44" t="str">
            <v>Nota 3</v>
          </cell>
        </row>
        <row r="45">
          <cell r="A45">
            <v>11010328</v>
          </cell>
          <cell r="B45" t="str">
            <v>BANCO ATLAS AH GS - SALARIO 443</v>
          </cell>
          <cell r="C45">
            <v>57000</v>
          </cell>
          <cell r="D45">
            <v>0</v>
          </cell>
          <cell r="E45">
            <v>57000</v>
          </cell>
          <cell r="F45" t="str">
            <v>Nota 3</v>
          </cell>
        </row>
        <row r="46">
          <cell r="A46">
            <v>11010329</v>
          </cell>
          <cell r="B46" t="str">
            <v>FINANCIERA UENO 10962</v>
          </cell>
          <cell r="C46">
            <v>39951256</v>
          </cell>
          <cell r="D46">
            <v>0</v>
          </cell>
          <cell r="E46">
            <v>39951256</v>
          </cell>
          <cell r="F46" t="str">
            <v>Nota 3</v>
          </cell>
        </row>
        <row r="47">
          <cell r="A47">
            <v>11010330</v>
          </cell>
          <cell r="B47" t="str">
            <v>BANCO ATLAS 1311495</v>
          </cell>
          <cell r="C47" t="str">
            <v xml:space="preserve">                        -</v>
          </cell>
          <cell r="D47">
            <v>0</v>
          </cell>
          <cell r="E47" t="str">
            <v xml:space="preserve">                                -</v>
          </cell>
          <cell r="F47" t="str">
            <v>Nota 3</v>
          </cell>
        </row>
        <row r="48">
          <cell r="A48">
            <v>11010331</v>
          </cell>
          <cell r="B48" t="str">
            <v>FINANCIERA UENO CTA AHORRO N° 96915011 S</v>
          </cell>
          <cell r="C48">
            <v>1719938</v>
          </cell>
          <cell r="D48">
            <v>0</v>
          </cell>
          <cell r="E48">
            <v>1719938</v>
          </cell>
          <cell r="F48" t="str">
            <v>Nota 3</v>
          </cell>
        </row>
        <row r="49">
          <cell r="A49">
            <v>11010332</v>
          </cell>
          <cell r="B49" t="str">
            <v>CITIBANK GS 60024</v>
          </cell>
          <cell r="C49" t="str">
            <v xml:space="preserve">                        -</v>
          </cell>
          <cell r="D49">
            <v>0</v>
          </cell>
          <cell r="E49" t="str">
            <v xml:space="preserve">                                -</v>
          </cell>
          <cell r="F49" t="str">
            <v>Nota 3</v>
          </cell>
        </row>
        <row r="50">
          <cell r="A50">
            <v>11010333</v>
          </cell>
          <cell r="B50" t="str">
            <v>FINANCIERA UENO S.A.E.C.A. GS - 61917775 SALARIO</v>
          </cell>
          <cell r="C50">
            <v>12152409</v>
          </cell>
          <cell r="D50">
            <v>0</v>
          </cell>
          <cell r="E50">
            <v>12152409</v>
          </cell>
          <cell r="F50" t="str">
            <v>Nota 3</v>
          </cell>
        </row>
        <row r="51">
          <cell r="A51">
            <v>11010334</v>
          </cell>
          <cell r="B51" t="str">
            <v>CITIBANK US 60083</v>
          </cell>
          <cell r="C51" t="str">
            <v xml:space="preserve">                        -</v>
          </cell>
          <cell r="D51">
            <v>0</v>
          </cell>
          <cell r="E51" t="str">
            <v xml:space="preserve">                                -</v>
          </cell>
          <cell r="F51" t="str">
            <v>Nota 3</v>
          </cell>
        </row>
        <row r="52">
          <cell r="A52">
            <v>110104</v>
          </cell>
          <cell r="B52" t="str">
            <v>BANCOS ME</v>
          </cell>
          <cell r="C52">
            <v>0</v>
          </cell>
          <cell r="D52">
            <v>4876577708</v>
          </cell>
          <cell r="E52">
            <v>4876577708</v>
          </cell>
        </row>
        <row r="53">
          <cell r="A53">
            <v>11010401</v>
          </cell>
          <cell r="B53" t="str">
            <v>BANCO SUDAMERIS $</v>
          </cell>
          <cell r="C53">
            <v>63076209</v>
          </cell>
          <cell r="D53">
            <v>0</v>
          </cell>
          <cell r="E53">
            <v>63076209</v>
          </cell>
          <cell r="F53" t="str">
            <v>Nota 3</v>
          </cell>
        </row>
        <row r="54">
          <cell r="A54">
            <v>11010402</v>
          </cell>
          <cell r="B54" t="str">
            <v>BANCO ATLAS $</v>
          </cell>
          <cell r="C54">
            <v>39358474</v>
          </cell>
          <cell r="D54">
            <v>0</v>
          </cell>
          <cell r="E54">
            <v>39358474</v>
          </cell>
          <cell r="F54" t="str">
            <v>Nota 3</v>
          </cell>
        </row>
        <row r="55">
          <cell r="A55">
            <v>11010403</v>
          </cell>
          <cell r="B55" t="str">
            <v>BANCO REGIONAL $</v>
          </cell>
          <cell r="C55">
            <v>73054551</v>
          </cell>
          <cell r="D55">
            <v>0</v>
          </cell>
          <cell r="E55">
            <v>73054551</v>
          </cell>
          <cell r="F55" t="str">
            <v>Nota 3</v>
          </cell>
        </row>
        <row r="56">
          <cell r="A56">
            <v>11010404</v>
          </cell>
          <cell r="B56" t="str">
            <v>BANCO CONTINENTAL $</v>
          </cell>
          <cell r="C56">
            <v>50071822</v>
          </cell>
          <cell r="D56">
            <v>0</v>
          </cell>
          <cell r="E56">
            <v>50071822</v>
          </cell>
          <cell r="F56" t="str">
            <v>Nota 3</v>
          </cell>
        </row>
        <row r="57">
          <cell r="A57">
            <v>11010406</v>
          </cell>
          <cell r="B57" t="str">
            <v>BANCO ITAU $</v>
          </cell>
          <cell r="C57">
            <v>437018463</v>
          </cell>
          <cell r="D57">
            <v>0</v>
          </cell>
          <cell r="E57">
            <v>437018463</v>
          </cell>
          <cell r="F57" t="str">
            <v>Nota 3</v>
          </cell>
        </row>
        <row r="58">
          <cell r="A58">
            <v>11010407</v>
          </cell>
          <cell r="B58" t="str">
            <v>B.B.V.A. $</v>
          </cell>
          <cell r="C58">
            <v>223765628</v>
          </cell>
          <cell r="D58">
            <v>0</v>
          </cell>
          <cell r="E58">
            <v>223765628</v>
          </cell>
          <cell r="F58" t="str">
            <v>Nota 3</v>
          </cell>
        </row>
        <row r="59">
          <cell r="A59">
            <v>11010409</v>
          </cell>
          <cell r="B59" t="str">
            <v>BANCO FAMILIAR SAECA $</v>
          </cell>
          <cell r="C59">
            <v>74344863</v>
          </cell>
          <cell r="D59">
            <v>0</v>
          </cell>
          <cell r="E59">
            <v>74344863</v>
          </cell>
          <cell r="F59" t="str">
            <v>Nota 3</v>
          </cell>
        </row>
        <row r="60">
          <cell r="A60">
            <v>11010410</v>
          </cell>
          <cell r="B60" t="str">
            <v>BANCO VISION $</v>
          </cell>
          <cell r="C60">
            <v>59806598</v>
          </cell>
          <cell r="D60">
            <v>0</v>
          </cell>
          <cell r="E60">
            <v>59806598</v>
          </cell>
          <cell r="F60" t="str">
            <v>Nota 3</v>
          </cell>
        </row>
        <row r="61">
          <cell r="A61">
            <v>11010412</v>
          </cell>
          <cell r="B61" t="str">
            <v>BANCO INTERFISA $</v>
          </cell>
          <cell r="C61">
            <v>81493955</v>
          </cell>
          <cell r="D61">
            <v>0</v>
          </cell>
          <cell r="E61">
            <v>81493955</v>
          </cell>
          <cell r="F61" t="str">
            <v>Nota 3</v>
          </cell>
        </row>
        <row r="62">
          <cell r="A62">
            <v>11010413</v>
          </cell>
          <cell r="B62" t="str">
            <v>FINANCIERA UENO S.A.E.C.A.  $</v>
          </cell>
          <cell r="C62">
            <v>2862605669</v>
          </cell>
          <cell r="D62">
            <v>0</v>
          </cell>
          <cell r="E62">
            <v>2862605669</v>
          </cell>
          <cell r="F62" t="str">
            <v>Nota 3</v>
          </cell>
        </row>
        <row r="63">
          <cell r="A63">
            <v>11010414</v>
          </cell>
          <cell r="B63" t="str">
            <v>SOLAR- CAJA DE AHORRO  $</v>
          </cell>
          <cell r="C63">
            <v>30866896</v>
          </cell>
          <cell r="D63">
            <v>0</v>
          </cell>
          <cell r="E63">
            <v>30866896</v>
          </cell>
          <cell r="F63" t="str">
            <v>Nota 3</v>
          </cell>
        </row>
        <row r="64">
          <cell r="A64">
            <v>11010416</v>
          </cell>
          <cell r="B64" t="str">
            <v>FIC SA DE FINANZAS - CAJA DE AHORRO  $</v>
          </cell>
          <cell r="C64">
            <v>4762802</v>
          </cell>
          <cell r="D64">
            <v>0</v>
          </cell>
          <cell r="E64">
            <v>4762802</v>
          </cell>
          <cell r="F64" t="str">
            <v>Nota 3</v>
          </cell>
        </row>
        <row r="65">
          <cell r="A65">
            <v>11010417</v>
          </cell>
          <cell r="B65" t="str">
            <v>BANCO AMAMBAY S.A $</v>
          </cell>
          <cell r="C65">
            <v>72025515</v>
          </cell>
          <cell r="D65">
            <v>0</v>
          </cell>
          <cell r="E65">
            <v>72025515</v>
          </cell>
          <cell r="F65" t="str">
            <v>Nota 3</v>
          </cell>
        </row>
        <row r="66">
          <cell r="A66">
            <v>11010419</v>
          </cell>
          <cell r="B66" t="str">
            <v>BANCOP $</v>
          </cell>
          <cell r="C66">
            <v>2615086</v>
          </cell>
          <cell r="D66">
            <v>0</v>
          </cell>
          <cell r="E66">
            <v>2615086</v>
          </cell>
          <cell r="F66" t="str">
            <v>Nota 3</v>
          </cell>
        </row>
        <row r="67">
          <cell r="A67">
            <v>11010420</v>
          </cell>
          <cell r="B67" t="str">
            <v>BANCO RIO $</v>
          </cell>
          <cell r="C67">
            <v>27210808</v>
          </cell>
          <cell r="D67">
            <v>0</v>
          </cell>
          <cell r="E67">
            <v>27210808</v>
          </cell>
          <cell r="F67" t="str">
            <v>Nota 3</v>
          </cell>
        </row>
        <row r="68">
          <cell r="A68">
            <v>11010422</v>
          </cell>
          <cell r="B68" t="str">
            <v>B.B.V.A. -EUROS</v>
          </cell>
          <cell r="C68">
            <v>1075209</v>
          </cell>
          <cell r="D68">
            <v>0</v>
          </cell>
          <cell r="E68">
            <v>1075209</v>
          </cell>
          <cell r="F68" t="str">
            <v>Nota 3</v>
          </cell>
        </row>
        <row r="69">
          <cell r="A69">
            <v>11010423</v>
          </cell>
          <cell r="B69" t="str">
            <v>TU FINANCIERA $</v>
          </cell>
          <cell r="C69">
            <v>567888</v>
          </cell>
          <cell r="D69">
            <v>0</v>
          </cell>
          <cell r="E69">
            <v>567888</v>
          </cell>
          <cell r="F69" t="str">
            <v>Nota 3</v>
          </cell>
        </row>
        <row r="70">
          <cell r="A70">
            <v>11010424</v>
          </cell>
          <cell r="B70" t="str">
            <v>BCO ATLAS CTA CTE 203</v>
          </cell>
          <cell r="C70">
            <v>487538441</v>
          </cell>
          <cell r="D70">
            <v>0</v>
          </cell>
          <cell r="E70">
            <v>487538441</v>
          </cell>
          <cell r="F70" t="str">
            <v>Nota 3</v>
          </cell>
        </row>
        <row r="71">
          <cell r="A71">
            <v>11010425</v>
          </cell>
          <cell r="B71" t="str">
            <v>BCO ITAU CTA CTE USD 773</v>
          </cell>
          <cell r="C71">
            <v>48444128</v>
          </cell>
          <cell r="D71">
            <v>0</v>
          </cell>
          <cell r="E71">
            <v>48444128</v>
          </cell>
          <cell r="F71" t="str">
            <v>Nota 3</v>
          </cell>
        </row>
        <row r="72">
          <cell r="A72">
            <v>11010426</v>
          </cell>
          <cell r="B72" t="str">
            <v>FIC FINANZAS</v>
          </cell>
          <cell r="C72">
            <v>236871215</v>
          </cell>
          <cell r="D72">
            <v>0</v>
          </cell>
          <cell r="E72">
            <v>236871215</v>
          </cell>
          <cell r="F72" t="str">
            <v>Nota 3</v>
          </cell>
        </row>
        <row r="73">
          <cell r="A73">
            <v>11010427</v>
          </cell>
          <cell r="B73" t="str">
            <v>FINEXPAR CAJA DE AHORRO A LA VISTA</v>
          </cell>
          <cell r="C73" t="str">
            <v xml:space="preserve">                        -</v>
          </cell>
          <cell r="D73">
            <v>0</v>
          </cell>
          <cell r="E73" t="str">
            <v xml:space="preserve">                                -</v>
          </cell>
          <cell r="F73" t="str">
            <v>Nota 3</v>
          </cell>
        </row>
        <row r="74">
          <cell r="A74">
            <v>11010428</v>
          </cell>
          <cell r="B74" t="str">
            <v>FINANCIERA UENO USD 5002</v>
          </cell>
          <cell r="C74">
            <v>2599</v>
          </cell>
          <cell r="D74">
            <v>0</v>
          </cell>
          <cell r="E74">
            <v>2599</v>
          </cell>
          <cell r="F74" t="str">
            <v>Nota 3</v>
          </cell>
        </row>
        <row r="75">
          <cell r="A75">
            <v>11010429</v>
          </cell>
          <cell r="B75" t="str">
            <v>BANCO ATLAS AH USD - SALARIO 036</v>
          </cell>
          <cell r="C75">
            <v>889</v>
          </cell>
          <cell r="D75">
            <v>0</v>
          </cell>
          <cell r="E75">
            <v>889</v>
          </cell>
          <cell r="F75" t="str">
            <v>Nota 3</v>
          </cell>
        </row>
        <row r="76">
          <cell r="A76">
            <v>11010430</v>
          </cell>
          <cell r="B76" t="str">
            <v>BANCO ATLAS 1311496</v>
          </cell>
          <cell r="C76" t="str">
            <v xml:space="preserve">                        -</v>
          </cell>
          <cell r="D76">
            <v>0</v>
          </cell>
          <cell r="E76" t="str">
            <v xml:space="preserve">                                -</v>
          </cell>
          <cell r="F76" t="str">
            <v>Nota 3</v>
          </cell>
        </row>
        <row r="77">
          <cell r="A77">
            <v>11010431</v>
          </cell>
          <cell r="B77" t="str">
            <v>FINANCIERA UENO N° 96115496 SALARIO</v>
          </cell>
          <cell r="C77" t="str">
            <v xml:space="preserve">                        -</v>
          </cell>
          <cell r="D77">
            <v>0</v>
          </cell>
          <cell r="E77" t="str">
            <v xml:space="preserve">                                -</v>
          </cell>
          <cell r="F77" t="str">
            <v>Nota 3</v>
          </cell>
        </row>
        <row r="78">
          <cell r="A78">
            <v>11010432</v>
          </cell>
          <cell r="B78" t="str">
            <v>CITIBANK US 60067</v>
          </cell>
          <cell r="C78" t="str">
            <v xml:space="preserve">                        -</v>
          </cell>
          <cell r="D78">
            <v>0</v>
          </cell>
          <cell r="E78" t="str">
            <v xml:space="preserve">                                -</v>
          </cell>
          <cell r="F78" t="str">
            <v>Nota 3</v>
          </cell>
        </row>
        <row r="79">
          <cell r="A79">
            <v>11010433</v>
          </cell>
          <cell r="B79" t="str">
            <v>CITIBANK US 60083</v>
          </cell>
          <cell r="C79">
            <v>0</v>
          </cell>
          <cell r="D79">
            <v>0</v>
          </cell>
          <cell r="E79">
            <v>0</v>
          </cell>
          <cell r="F79" t="str">
            <v>Nota 3</v>
          </cell>
        </row>
        <row r="80">
          <cell r="A80">
            <v>1102</v>
          </cell>
          <cell r="B80" t="str">
            <v>INVERSIONES TEMPORALES</v>
          </cell>
          <cell r="C80">
            <v>0</v>
          </cell>
          <cell r="D80">
            <v>11245085214</v>
          </cell>
          <cell r="E80">
            <v>11245085214</v>
          </cell>
        </row>
        <row r="81">
          <cell r="A81">
            <v>110201</v>
          </cell>
          <cell r="B81" t="str">
            <v xml:space="preserve">INVERSIONES </v>
          </cell>
          <cell r="C81">
            <v>0</v>
          </cell>
          <cell r="D81">
            <v>8647238886</v>
          </cell>
          <cell r="E81">
            <v>8647238886</v>
          </cell>
        </row>
        <row r="82">
          <cell r="A82">
            <v>11020102</v>
          </cell>
          <cell r="B82" t="str">
            <v>INVERSIONES A PLAZO FIJO</v>
          </cell>
          <cell r="C82">
            <v>8581894813</v>
          </cell>
          <cell r="D82">
            <v>0</v>
          </cell>
          <cell r="E82">
            <v>8581894813</v>
          </cell>
          <cell r="F82" t="str">
            <v>Nota 4</v>
          </cell>
        </row>
        <row r="83">
          <cell r="A83">
            <v>11020103</v>
          </cell>
          <cell r="B83" t="str">
            <v>INTERES A COBRAR- INVERSIONES</v>
          </cell>
          <cell r="C83">
            <v>65344073</v>
          </cell>
          <cell r="D83">
            <v>0</v>
          </cell>
          <cell r="E83">
            <v>65344073</v>
          </cell>
          <cell r="F83" t="str">
            <v>Nota 4</v>
          </cell>
        </row>
        <row r="84">
          <cell r="A84">
            <v>11020104</v>
          </cell>
          <cell r="B84" t="str">
            <v>ACCIONES REDISA</v>
          </cell>
          <cell r="C84" t="str">
            <v xml:space="preserve">                        -</v>
          </cell>
          <cell r="D84">
            <v>0</v>
          </cell>
          <cell r="E84" t="str">
            <v xml:space="preserve">                                -</v>
          </cell>
        </row>
        <row r="85">
          <cell r="A85">
            <v>11020105</v>
          </cell>
          <cell r="B85" t="str">
            <v>ACCIONES FINANCIERA UENO S.A.E.C.A</v>
          </cell>
          <cell r="C85" t="str">
            <v xml:space="preserve">                        -</v>
          </cell>
          <cell r="D85">
            <v>0</v>
          </cell>
          <cell r="E85" t="str">
            <v xml:space="preserve">                                -</v>
          </cell>
        </row>
        <row r="86">
          <cell r="A86">
            <v>11020106</v>
          </cell>
          <cell r="B86" t="str">
            <v>ACCIONES FLEISCHMAN</v>
          </cell>
          <cell r="C86" t="str">
            <v xml:space="preserve">                        -</v>
          </cell>
          <cell r="D86">
            <v>0</v>
          </cell>
          <cell r="E86" t="str">
            <v xml:space="preserve">                                -</v>
          </cell>
        </row>
        <row r="87">
          <cell r="A87">
            <v>110202</v>
          </cell>
          <cell r="B87" t="str">
            <v xml:space="preserve"> OTRAS INVERSIONES IRF</v>
          </cell>
          <cell r="C87">
            <v>0</v>
          </cell>
          <cell r="D87">
            <v>2597846328</v>
          </cell>
          <cell r="E87">
            <v>2597846328</v>
          </cell>
        </row>
        <row r="88">
          <cell r="A88">
            <v>11020202</v>
          </cell>
          <cell r="B88" t="str">
            <v>CAPITAL IRF CREDICENTRO GS</v>
          </cell>
          <cell r="C88">
            <v>871178768</v>
          </cell>
          <cell r="D88">
            <v>0</v>
          </cell>
          <cell r="E88">
            <v>871178768</v>
          </cell>
          <cell r="F88" t="str">
            <v>Nota 4</v>
          </cell>
        </row>
        <row r="89">
          <cell r="A89">
            <v>11020203</v>
          </cell>
          <cell r="B89" t="str">
            <v>INTERES A COBRAR IRF CREDICENTRO GS</v>
          </cell>
          <cell r="C89">
            <v>2130870</v>
          </cell>
          <cell r="D89">
            <v>0</v>
          </cell>
          <cell r="E89">
            <v>2130870</v>
          </cell>
          <cell r="F89" t="str">
            <v>Nota 4</v>
          </cell>
        </row>
        <row r="90">
          <cell r="A90">
            <v>11020204</v>
          </cell>
          <cell r="B90" t="str">
            <v>(-) INTERES A DEVENGAR IRF CREDICEN</v>
          </cell>
          <cell r="C90">
            <v>-561475</v>
          </cell>
          <cell r="D90">
            <v>0</v>
          </cell>
          <cell r="E90">
            <v>-561475</v>
          </cell>
          <cell r="F90" t="str">
            <v>Nota 4</v>
          </cell>
        </row>
        <row r="91">
          <cell r="A91">
            <v>11020206</v>
          </cell>
          <cell r="B91" t="str">
            <v>CAPITAL IRF CREDICENTRO USD</v>
          </cell>
          <cell r="C91">
            <v>1717516370</v>
          </cell>
          <cell r="D91">
            <v>0</v>
          </cell>
          <cell r="E91">
            <v>1717516370</v>
          </cell>
          <cell r="F91" t="str">
            <v>Nota 4</v>
          </cell>
        </row>
        <row r="92">
          <cell r="A92">
            <v>11020207</v>
          </cell>
          <cell r="B92" t="str">
            <v>INTERES A COBRAR IRF CCO USD</v>
          </cell>
          <cell r="C92">
            <v>12775522</v>
          </cell>
          <cell r="D92">
            <v>0</v>
          </cell>
          <cell r="E92">
            <v>12775522</v>
          </cell>
          <cell r="F92" t="str">
            <v>Nota 4</v>
          </cell>
        </row>
        <row r="93">
          <cell r="A93">
            <v>11020208</v>
          </cell>
          <cell r="B93" t="str">
            <v>(-) INTERES A DEVENGAR IRF CCO USD</v>
          </cell>
          <cell r="C93">
            <v>-5193727</v>
          </cell>
          <cell r="D93">
            <v>0</v>
          </cell>
          <cell r="E93">
            <v>-5193727</v>
          </cell>
          <cell r="F93" t="str">
            <v>Nota 4</v>
          </cell>
        </row>
        <row r="94">
          <cell r="A94">
            <v>1103</v>
          </cell>
          <cell r="B94" t="str">
            <v>CREDITOS</v>
          </cell>
          <cell r="C94">
            <v>0</v>
          </cell>
          <cell r="D94">
            <v>7789946</v>
          </cell>
          <cell r="E94">
            <v>7789946</v>
          </cell>
        </row>
        <row r="95">
          <cell r="A95">
            <v>110301</v>
          </cell>
          <cell r="B95" t="str">
            <v>CHEQUES EN CARTERA</v>
          </cell>
          <cell r="C95">
            <v>0</v>
          </cell>
          <cell r="D95">
            <v>80027367</v>
          </cell>
          <cell r="E95">
            <v>80027367</v>
          </cell>
        </row>
        <row r="96">
          <cell r="A96">
            <v>11030101</v>
          </cell>
          <cell r="B96" t="str">
            <v>CHEQUES DIFERIDOS ML</v>
          </cell>
          <cell r="C96">
            <v>67661516</v>
          </cell>
          <cell r="D96">
            <v>0</v>
          </cell>
          <cell r="E96">
            <v>67661516</v>
          </cell>
          <cell r="F96" t="str">
            <v>Nota 6</v>
          </cell>
        </row>
        <row r="97">
          <cell r="A97">
            <v>11030102</v>
          </cell>
          <cell r="B97" t="str">
            <v>CHEQUES DIFERIDOS ME</v>
          </cell>
          <cell r="C97">
            <v>11930631</v>
          </cell>
          <cell r="D97">
            <v>0</v>
          </cell>
          <cell r="E97">
            <v>11930631</v>
          </cell>
          <cell r="F97" t="str">
            <v>Nota 6</v>
          </cell>
        </row>
        <row r="98">
          <cell r="A98">
            <v>11030103</v>
          </cell>
          <cell r="B98" t="str">
            <v>CHEQUES RECHAZADOS ML</v>
          </cell>
          <cell r="C98">
            <v>435220</v>
          </cell>
          <cell r="D98">
            <v>0</v>
          </cell>
          <cell r="E98">
            <v>435220</v>
          </cell>
          <cell r="F98" t="str">
            <v>Nota 6</v>
          </cell>
        </row>
        <row r="99">
          <cell r="A99">
            <v>110303</v>
          </cell>
          <cell r="B99" t="str">
            <v>OTROS ACTIVOS</v>
          </cell>
          <cell r="C99">
            <v>0</v>
          </cell>
          <cell r="D99">
            <v>-72237421</v>
          </cell>
          <cell r="E99">
            <v>-72237421</v>
          </cell>
        </row>
        <row r="100">
          <cell r="A100">
            <v>11030302</v>
          </cell>
          <cell r="B100" t="str">
            <v>FACTURAS CONTADO COBROS</v>
          </cell>
          <cell r="C100">
            <v>330014</v>
          </cell>
          <cell r="D100">
            <v>0</v>
          </cell>
          <cell r="E100">
            <v>330014</v>
          </cell>
          <cell r="F100" t="str">
            <v>Nota 6</v>
          </cell>
        </row>
        <row r="101">
          <cell r="A101">
            <v>11030303</v>
          </cell>
          <cell r="B101" t="str">
            <v>GARANTIA DE ALQUILER-ESPACIO FISICO</v>
          </cell>
          <cell r="C101">
            <v>6340000</v>
          </cell>
          <cell r="D101">
            <v>0</v>
          </cell>
          <cell r="E101">
            <v>6340000</v>
          </cell>
          <cell r="F101" t="str">
            <v>Nota 6</v>
          </cell>
        </row>
        <row r="102">
          <cell r="A102">
            <v>11030304</v>
          </cell>
          <cell r="B102" t="str">
            <v>TRANSFERENCIAS BANCARIAS PENDIENTES GS</v>
          </cell>
          <cell r="C102">
            <v>-78907435</v>
          </cell>
          <cell r="D102">
            <v>0</v>
          </cell>
          <cell r="E102">
            <v>-78907435</v>
          </cell>
          <cell r="F102" t="str">
            <v>Nota 6</v>
          </cell>
        </row>
        <row r="103">
          <cell r="A103">
            <v>11030305</v>
          </cell>
          <cell r="B103" t="str">
            <v>TRANSFERENCIAS BANCARIAS PENDIENTES USD</v>
          </cell>
          <cell r="C103" t="str">
            <v xml:space="preserve">                        -</v>
          </cell>
          <cell r="D103">
            <v>0</v>
          </cell>
          <cell r="E103" t="str">
            <v xml:space="preserve">                                -</v>
          </cell>
        </row>
        <row r="104">
          <cell r="A104">
            <v>1104</v>
          </cell>
          <cell r="B104" t="str">
            <v>CLIENTES</v>
          </cell>
          <cell r="C104">
            <v>0</v>
          </cell>
          <cell r="D104">
            <v>61717850568</v>
          </cell>
          <cell r="E104">
            <v>61717850568</v>
          </cell>
        </row>
        <row r="105">
          <cell r="A105">
            <v>110401</v>
          </cell>
          <cell r="B105" t="str">
            <v>FACTURAS A COBRAR</v>
          </cell>
          <cell r="C105">
            <v>0</v>
          </cell>
          <cell r="D105">
            <v>61717850568</v>
          </cell>
          <cell r="E105">
            <v>61717850568</v>
          </cell>
        </row>
        <row r="106">
          <cell r="A106">
            <v>11040101</v>
          </cell>
          <cell r="B106" t="str">
            <v>FACTURACION A CLIENTES LOCALES ML</v>
          </cell>
          <cell r="C106">
            <v>5324935203</v>
          </cell>
          <cell r="D106">
            <v>0</v>
          </cell>
          <cell r="E106">
            <v>5324935203</v>
          </cell>
          <cell r="F106" t="str">
            <v>Nota 5</v>
          </cell>
        </row>
        <row r="107">
          <cell r="A107">
            <v>11040102</v>
          </cell>
          <cell r="B107" t="str">
            <v>FACTURACION A CLIENTES LOCALES ME</v>
          </cell>
          <cell r="C107">
            <v>24852144970</v>
          </cell>
          <cell r="D107">
            <v>0</v>
          </cell>
          <cell r="E107">
            <v>24852144970</v>
          </cell>
          <cell r="F107" t="str">
            <v>Nota 5</v>
          </cell>
        </row>
        <row r="108">
          <cell r="A108">
            <v>11040105</v>
          </cell>
          <cell r="B108" t="str">
            <v>CUENTAS A FACTURAR CONTRATOS VIGENTES CP</v>
          </cell>
          <cell r="C108">
            <v>64362169389</v>
          </cell>
          <cell r="D108">
            <v>0</v>
          </cell>
          <cell r="E108">
            <v>64362169389</v>
          </cell>
          <cell r="F108" t="str">
            <v>Nota 5</v>
          </cell>
        </row>
        <row r="109">
          <cell r="A109">
            <v>11040106</v>
          </cell>
          <cell r="B109" t="str">
            <v xml:space="preserve"> (-) CONTRATO FACTURAR CP</v>
          </cell>
          <cell r="C109">
            <v>-33631536349</v>
          </cell>
          <cell r="D109">
            <v>0</v>
          </cell>
          <cell r="E109">
            <v>-33631536349</v>
          </cell>
          <cell r="F109" t="str">
            <v>Nota 5</v>
          </cell>
        </row>
        <row r="110">
          <cell r="A110">
            <v>11040193</v>
          </cell>
          <cell r="B110" t="str">
            <v>CLIENTES MOROSOS GS</v>
          </cell>
          <cell r="C110">
            <v>89819835</v>
          </cell>
          <cell r="D110">
            <v>0</v>
          </cell>
          <cell r="E110">
            <v>89819835</v>
          </cell>
          <cell r="F110" t="str">
            <v>Nota 5</v>
          </cell>
        </row>
        <row r="111">
          <cell r="A111">
            <v>11040194</v>
          </cell>
          <cell r="B111" t="str">
            <v>CLIENTES JUDICIALES GS</v>
          </cell>
          <cell r="C111">
            <v>33382975</v>
          </cell>
          <cell r="D111">
            <v>0</v>
          </cell>
          <cell r="E111">
            <v>33382975</v>
          </cell>
          <cell r="F111" t="str">
            <v>Nota 5</v>
          </cell>
        </row>
        <row r="112">
          <cell r="A112">
            <v>11040196</v>
          </cell>
          <cell r="B112" t="str">
            <v>CLIENTES MOROSOS USD</v>
          </cell>
          <cell r="C112">
            <v>177550313</v>
          </cell>
          <cell r="D112">
            <v>0</v>
          </cell>
          <cell r="E112">
            <v>177550313</v>
          </cell>
          <cell r="F112" t="str">
            <v>Nota 5</v>
          </cell>
        </row>
        <row r="113">
          <cell r="A113">
            <v>11040197</v>
          </cell>
          <cell r="B113" t="str">
            <v>CLIENTES JUDICIALES USD</v>
          </cell>
          <cell r="C113">
            <v>509384232</v>
          </cell>
          <cell r="D113">
            <v>0</v>
          </cell>
          <cell r="E113">
            <v>509384232</v>
          </cell>
          <cell r="F113" t="str">
            <v>Nota 5</v>
          </cell>
        </row>
        <row r="114">
          <cell r="A114">
            <v>1105</v>
          </cell>
          <cell r="B114" t="str">
            <v>OTROS CLIENTES</v>
          </cell>
          <cell r="C114">
            <v>0</v>
          </cell>
          <cell r="D114">
            <v>49803565235</v>
          </cell>
          <cell r="E114">
            <v>49803565235</v>
          </cell>
        </row>
        <row r="115">
          <cell r="A115">
            <v>110501</v>
          </cell>
          <cell r="B115" t="str">
            <v>OTRAS CUENTAS A COBRAR</v>
          </cell>
          <cell r="C115">
            <v>0</v>
          </cell>
          <cell r="D115">
            <v>49803565235</v>
          </cell>
          <cell r="E115">
            <v>49803565235</v>
          </cell>
        </row>
        <row r="116">
          <cell r="A116">
            <v>11050101</v>
          </cell>
          <cell r="B116" t="str">
            <v>CUENTAS A COBRAR TERCEROS</v>
          </cell>
          <cell r="C116">
            <v>430048267</v>
          </cell>
          <cell r="D116">
            <v>0</v>
          </cell>
          <cell r="E116">
            <v>430048267</v>
          </cell>
          <cell r="F116" t="str">
            <v>Nota 6</v>
          </cell>
        </row>
        <row r="117">
          <cell r="A117">
            <v>11050105</v>
          </cell>
          <cell r="B117" t="str">
            <v>ANTICIPOS A RENDIR GS</v>
          </cell>
          <cell r="C117">
            <v>548000</v>
          </cell>
          <cell r="D117">
            <v>0</v>
          </cell>
          <cell r="E117">
            <v>548000</v>
          </cell>
          <cell r="F117" t="str">
            <v>Nota 6</v>
          </cell>
        </row>
        <row r="118">
          <cell r="A118">
            <v>11050109</v>
          </cell>
          <cell r="B118" t="str">
            <v>CUENTA A COBRAR DIRECTORIO</v>
          </cell>
          <cell r="C118">
            <v>1020249000</v>
          </cell>
          <cell r="D118">
            <v>0</v>
          </cell>
          <cell r="E118">
            <v>1020249000</v>
          </cell>
          <cell r="F118" t="str">
            <v>Nota 6</v>
          </cell>
        </row>
        <row r="119">
          <cell r="A119">
            <v>11050110</v>
          </cell>
          <cell r="B119" t="str">
            <v>DIFERENCIA DE CAJA A RECUPERAR</v>
          </cell>
          <cell r="C119">
            <v>32619553</v>
          </cell>
          <cell r="D119">
            <v>0</v>
          </cell>
          <cell r="E119">
            <v>32619553</v>
          </cell>
          <cell r="F119" t="str">
            <v>Nota 6</v>
          </cell>
        </row>
        <row r="120">
          <cell r="A120">
            <v>11050111</v>
          </cell>
          <cell r="B120" t="str">
            <v>BURGAS A COBRAR</v>
          </cell>
          <cell r="C120">
            <v>13516946</v>
          </cell>
          <cell r="D120">
            <v>0</v>
          </cell>
          <cell r="E120">
            <v>13516946</v>
          </cell>
          <cell r="F120" t="str">
            <v>Nota 6</v>
          </cell>
        </row>
        <row r="121">
          <cell r="A121">
            <v>11050112</v>
          </cell>
          <cell r="B121" t="str">
            <v>REDISA A COBRAR GS</v>
          </cell>
          <cell r="C121">
            <v>21309195</v>
          </cell>
          <cell r="D121">
            <v>0</v>
          </cell>
          <cell r="E121">
            <v>21309195</v>
          </cell>
          <cell r="F121" t="str">
            <v>Nota 6</v>
          </cell>
        </row>
        <row r="122">
          <cell r="A122">
            <v>11050113</v>
          </cell>
          <cell r="B122" t="str">
            <v>CBS A COBRAR</v>
          </cell>
          <cell r="C122" t="str">
            <v xml:space="preserve">                        -</v>
          </cell>
          <cell r="D122">
            <v>0</v>
          </cell>
          <cell r="E122" t="str">
            <v xml:space="preserve">                                -</v>
          </cell>
          <cell r="F122" t="str">
            <v>Nota 6</v>
          </cell>
        </row>
        <row r="123">
          <cell r="A123">
            <v>11050114</v>
          </cell>
          <cell r="B123" t="str">
            <v>GRUPO VAZQUEZ A COBRAR</v>
          </cell>
          <cell r="C123" t="str">
            <v xml:space="preserve">                        -</v>
          </cell>
          <cell r="D123">
            <v>0</v>
          </cell>
          <cell r="E123" t="str">
            <v xml:space="preserve">                                -</v>
          </cell>
          <cell r="F123" t="str">
            <v>Nota 6</v>
          </cell>
        </row>
        <row r="124">
          <cell r="A124">
            <v>11050115</v>
          </cell>
          <cell r="B124" t="str">
            <v>CREDICENTRO A COBRAR GS</v>
          </cell>
          <cell r="C124">
            <v>12865484739</v>
          </cell>
          <cell r="D124">
            <v>0</v>
          </cell>
          <cell r="E124">
            <v>12865484739</v>
          </cell>
          <cell r="F124" t="str">
            <v>Nota 6</v>
          </cell>
        </row>
        <row r="125">
          <cell r="A125">
            <v>11050116</v>
          </cell>
          <cell r="B125" t="str">
            <v>CREDICENTRO A COBRAR USD</v>
          </cell>
          <cell r="C125">
            <v>3204288284</v>
          </cell>
          <cell r="D125">
            <v>0</v>
          </cell>
          <cell r="E125">
            <v>3204288284</v>
          </cell>
          <cell r="F125" t="str">
            <v>Nota 6</v>
          </cell>
        </row>
        <row r="126">
          <cell r="A126">
            <v>11050117</v>
          </cell>
          <cell r="B126" t="str">
            <v>REDISA A COBRAR USD</v>
          </cell>
          <cell r="C126">
            <v>3418950</v>
          </cell>
          <cell r="D126">
            <v>0</v>
          </cell>
          <cell r="E126">
            <v>3418950</v>
          </cell>
          <cell r="F126" t="str">
            <v>Nota 6</v>
          </cell>
        </row>
        <row r="127">
          <cell r="A127">
            <v>11050118</v>
          </cell>
          <cell r="B127" t="str">
            <v>STE A COBRAR</v>
          </cell>
          <cell r="C127">
            <v>4715796248</v>
          </cell>
          <cell r="D127">
            <v>0</v>
          </cell>
          <cell r="E127">
            <v>4715796248</v>
          </cell>
          <cell r="F127" t="str">
            <v>Nota 6</v>
          </cell>
        </row>
        <row r="128">
          <cell r="A128">
            <v>11050119</v>
          </cell>
          <cell r="B128" t="str">
            <v>CBS A COBRAR USD</v>
          </cell>
          <cell r="C128" t="str">
            <v xml:space="preserve">                        -</v>
          </cell>
          <cell r="D128">
            <v>0</v>
          </cell>
          <cell r="E128" t="str">
            <v xml:space="preserve">                                -</v>
          </cell>
          <cell r="F128" t="str">
            <v>Nota 6</v>
          </cell>
        </row>
        <row r="129">
          <cell r="A129">
            <v>11050120</v>
          </cell>
          <cell r="B129" t="str">
            <v>CUENTAS POR COBRAR USD</v>
          </cell>
          <cell r="C129">
            <v>1513568481</v>
          </cell>
          <cell r="D129">
            <v>0</v>
          </cell>
          <cell r="E129">
            <v>1513568481</v>
          </cell>
          <cell r="F129" t="str">
            <v>Nota 6</v>
          </cell>
        </row>
        <row r="130">
          <cell r="A130">
            <v>11050121</v>
          </cell>
          <cell r="B130" t="str">
            <v>TERCERIZACION PLEVEN</v>
          </cell>
          <cell r="C130">
            <v>605791579</v>
          </cell>
          <cell r="D130">
            <v>0</v>
          </cell>
          <cell r="E130">
            <v>605791579</v>
          </cell>
          <cell r="F130" t="str">
            <v>Nota 6</v>
          </cell>
        </row>
        <row r="131">
          <cell r="A131">
            <v>11050122</v>
          </cell>
          <cell r="B131" t="str">
            <v>BIOCREDIT</v>
          </cell>
          <cell r="C131">
            <v>196095245</v>
          </cell>
          <cell r="D131">
            <v>0</v>
          </cell>
          <cell r="E131">
            <v>196095245</v>
          </cell>
          <cell r="F131" t="str">
            <v>Nota 6</v>
          </cell>
        </row>
        <row r="132">
          <cell r="A132">
            <v>11050123</v>
          </cell>
          <cell r="B132" t="str">
            <v>BONOS A COLOCAR</v>
          </cell>
          <cell r="C132">
            <v>25163391053</v>
          </cell>
          <cell r="D132">
            <v>0</v>
          </cell>
          <cell r="E132">
            <v>25163391053</v>
          </cell>
          <cell r="F132" t="str">
            <v>Nota 6</v>
          </cell>
        </row>
        <row r="133">
          <cell r="A133">
            <v>11050124</v>
          </cell>
          <cell r="B133" t="str">
            <v>OTRAS CUENTAS POR COBRAR</v>
          </cell>
          <cell r="C133">
            <v>17439695</v>
          </cell>
          <cell r="D133">
            <v>0</v>
          </cell>
          <cell r="E133">
            <v>17439695</v>
          </cell>
          <cell r="F133" t="str">
            <v>Nota 6</v>
          </cell>
        </row>
        <row r="134">
          <cell r="A134">
            <v>1106</v>
          </cell>
          <cell r="B134" t="str">
            <v>ANTICIPOS</v>
          </cell>
          <cell r="C134">
            <v>0</v>
          </cell>
          <cell r="D134">
            <v>12137809150</v>
          </cell>
          <cell r="E134">
            <v>12137809150</v>
          </cell>
        </row>
        <row r="135">
          <cell r="A135">
            <v>110601</v>
          </cell>
          <cell r="B135" t="str">
            <v>PROVEEDORES LOCALES Y DEL EXTERIOR</v>
          </cell>
          <cell r="C135">
            <v>0</v>
          </cell>
          <cell r="D135">
            <v>12137809150</v>
          </cell>
          <cell r="E135">
            <v>12137809150</v>
          </cell>
        </row>
        <row r="136">
          <cell r="A136">
            <v>11060101</v>
          </cell>
          <cell r="B136" t="str">
            <v>ANTICIPOS POR DESPACHOS</v>
          </cell>
          <cell r="C136" t="str">
            <v xml:space="preserve">                        -</v>
          </cell>
          <cell r="D136">
            <v>0</v>
          </cell>
          <cell r="E136" t="str">
            <v xml:space="preserve">                                -</v>
          </cell>
        </row>
        <row r="137">
          <cell r="A137">
            <v>11060102</v>
          </cell>
          <cell r="B137" t="str">
            <v>ANTICIPOS A PROVEEDORES LOCALES</v>
          </cell>
          <cell r="C137">
            <v>17526316</v>
          </cell>
          <cell r="D137">
            <v>0</v>
          </cell>
          <cell r="E137">
            <v>17526316</v>
          </cell>
          <cell r="F137" t="str">
            <v>Nota 6</v>
          </cell>
        </row>
        <row r="138">
          <cell r="A138">
            <v>11060104</v>
          </cell>
          <cell r="B138" t="str">
            <v>ANTICIPOS GIROS AL EXTERIOR</v>
          </cell>
          <cell r="C138">
            <v>4346070815</v>
          </cell>
          <cell r="D138">
            <v>0</v>
          </cell>
          <cell r="E138">
            <v>4346070815</v>
          </cell>
          <cell r="F138" t="str">
            <v>Nota 6</v>
          </cell>
        </row>
        <row r="139">
          <cell r="A139">
            <v>11060112</v>
          </cell>
          <cell r="B139" t="str">
            <v>CECONSULT</v>
          </cell>
          <cell r="C139">
            <v>98594250</v>
          </cell>
          <cell r="D139">
            <v>0</v>
          </cell>
          <cell r="E139">
            <v>98594250</v>
          </cell>
          <cell r="F139" t="str">
            <v>Nota 6</v>
          </cell>
        </row>
        <row r="140">
          <cell r="A140">
            <v>11060113</v>
          </cell>
          <cell r="B140" t="str">
            <v>FERNANDO BAZAN</v>
          </cell>
          <cell r="C140">
            <v>2000000</v>
          </cell>
          <cell r="D140">
            <v>0</v>
          </cell>
          <cell r="E140">
            <v>2000000</v>
          </cell>
          <cell r="F140" t="str">
            <v>Nota 6</v>
          </cell>
        </row>
        <row r="141">
          <cell r="A141">
            <v>11060114</v>
          </cell>
          <cell r="B141" t="str">
            <v>ANTICIPO VARIOS GS</v>
          </cell>
          <cell r="C141">
            <v>1200000</v>
          </cell>
          <cell r="D141">
            <v>0</v>
          </cell>
          <cell r="E141">
            <v>1200000</v>
          </cell>
          <cell r="F141" t="str">
            <v>Nota 6</v>
          </cell>
        </row>
        <row r="142">
          <cell r="A142">
            <v>11060115</v>
          </cell>
          <cell r="B142" t="str">
            <v>TELEFONIA CELULAR DEL PARAGUAY</v>
          </cell>
          <cell r="C142">
            <v>124400</v>
          </cell>
          <cell r="D142">
            <v>0</v>
          </cell>
          <cell r="E142">
            <v>124400</v>
          </cell>
          <cell r="F142" t="str">
            <v>Nota 6</v>
          </cell>
        </row>
        <row r="143">
          <cell r="A143">
            <v>11060116</v>
          </cell>
          <cell r="B143" t="str">
            <v>EVER  AYALA</v>
          </cell>
          <cell r="C143">
            <v>8118000</v>
          </cell>
          <cell r="D143">
            <v>0</v>
          </cell>
          <cell r="E143">
            <v>8118000</v>
          </cell>
          <cell r="F143" t="str">
            <v>Nota 6</v>
          </cell>
        </row>
        <row r="144">
          <cell r="A144">
            <v>11060117</v>
          </cell>
          <cell r="B144" t="str">
            <v>JULIA CARDOZO DE FLECHA</v>
          </cell>
          <cell r="C144">
            <v>3500000</v>
          </cell>
          <cell r="D144">
            <v>0</v>
          </cell>
          <cell r="E144">
            <v>3500000</v>
          </cell>
          <cell r="F144" t="str">
            <v>Nota 6</v>
          </cell>
        </row>
        <row r="145">
          <cell r="A145">
            <v>11060118</v>
          </cell>
          <cell r="B145" t="str">
            <v>MARCOS ORTEGA</v>
          </cell>
          <cell r="C145">
            <v>16667</v>
          </cell>
          <cell r="D145">
            <v>0</v>
          </cell>
          <cell r="E145">
            <v>16667</v>
          </cell>
          <cell r="F145" t="str">
            <v>Nota 6</v>
          </cell>
        </row>
        <row r="146">
          <cell r="A146">
            <v>11060119</v>
          </cell>
          <cell r="B146" t="str">
            <v>MARCOS CABRAL</v>
          </cell>
          <cell r="C146">
            <v>14500000</v>
          </cell>
          <cell r="D146">
            <v>0</v>
          </cell>
          <cell r="E146">
            <v>14500000</v>
          </cell>
          <cell r="F146" t="str">
            <v>Nota 6</v>
          </cell>
        </row>
        <row r="147">
          <cell r="A147">
            <v>11060120</v>
          </cell>
          <cell r="B147" t="str">
            <v>COPACO</v>
          </cell>
          <cell r="C147">
            <v>2066484</v>
          </cell>
          <cell r="D147">
            <v>0</v>
          </cell>
          <cell r="E147">
            <v>2066484</v>
          </cell>
          <cell r="F147" t="str">
            <v>Nota 6</v>
          </cell>
        </row>
        <row r="148">
          <cell r="A148">
            <v>11060121</v>
          </cell>
          <cell r="B148" t="str">
            <v>ANTICIPO A PROVEEDORES</v>
          </cell>
          <cell r="C148" t="str">
            <v xml:space="preserve">                        -</v>
          </cell>
          <cell r="D148">
            <v>0</v>
          </cell>
          <cell r="E148" t="str">
            <v xml:space="preserve">                                -</v>
          </cell>
          <cell r="F148" t="str">
            <v>Nota 6</v>
          </cell>
        </row>
        <row r="149">
          <cell r="A149">
            <v>11060122</v>
          </cell>
          <cell r="B149" t="str">
            <v>CUBA PLATAFORM</v>
          </cell>
          <cell r="C149">
            <v>6858690840</v>
          </cell>
          <cell r="D149">
            <v>0</v>
          </cell>
          <cell r="E149">
            <v>6858690840</v>
          </cell>
          <cell r="F149" t="str">
            <v>Nota 6</v>
          </cell>
        </row>
        <row r="150">
          <cell r="A150">
            <v>11060123</v>
          </cell>
          <cell r="B150" t="str">
            <v>CRANDI</v>
          </cell>
          <cell r="C150">
            <v>13675800</v>
          </cell>
          <cell r="D150">
            <v>0</v>
          </cell>
          <cell r="E150">
            <v>13675800</v>
          </cell>
          <cell r="F150" t="str">
            <v>Nota 6</v>
          </cell>
        </row>
        <row r="151">
          <cell r="A151">
            <v>11060124</v>
          </cell>
          <cell r="B151" t="str">
            <v>HOPLA SOFTWARE</v>
          </cell>
          <cell r="C151">
            <v>57287926</v>
          </cell>
          <cell r="D151">
            <v>0</v>
          </cell>
          <cell r="E151">
            <v>57287926</v>
          </cell>
          <cell r="F151" t="str">
            <v>Nota 6</v>
          </cell>
        </row>
        <row r="152">
          <cell r="A152">
            <v>11060125</v>
          </cell>
          <cell r="B152" t="str">
            <v>CDA PERU</v>
          </cell>
          <cell r="C152">
            <v>714533198</v>
          </cell>
          <cell r="D152">
            <v>0</v>
          </cell>
          <cell r="E152">
            <v>714533198</v>
          </cell>
          <cell r="F152" t="str">
            <v>Nota 6</v>
          </cell>
        </row>
        <row r="153">
          <cell r="A153">
            <v>11060126</v>
          </cell>
          <cell r="B153" t="str">
            <v>CANVA</v>
          </cell>
          <cell r="C153" t="str">
            <v xml:space="preserve">                        -</v>
          </cell>
          <cell r="D153">
            <v>0</v>
          </cell>
          <cell r="E153" t="str">
            <v xml:space="preserve">                                -</v>
          </cell>
          <cell r="F153" t="str">
            <v>Nota 6</v>
          </cell>
        </row>
        <row r="154">
          <cell r="A154">
            <v>11060127</v>
          </cell>
          <cell r="B154" t="str">
            <v>SUZHOU PROVENDING INTELLIGENCE TECH</v>
          </cell>
          <cell r="C154">
            <v>-95546</v>
          </cell>
          <cell r="D154">
            <v>0</v>
          </cell>
          <cell r="E154">
            <v>-95546</v>
          </cell>
          <cell r="F154" t="str">
            <v>Nota 6</v>
          </cell>
        </row>
        <row r="155">
          <cell r="A155">
            <v>11060128</v>
          </cell>
          <cell r="B155" t="str">
            <v>CDA PERU</v>
          </cell>
          <cell r="C155" t="str">
            <v xml:space="preserve">                        -</v>
          </cell>
          <cell r="D155">
            <v>0</v>
          </cell>
          <cell r="E155" t="str">
            <v xml:space="preserve">                                -</v>
          </cell>
        </row>
        <row r="156">
          <cell r="A156">
            <v>1107</v>
          </cell>
          <cell r="B156" t="str">
            <v>CREDITOS FISCALES</v>
          </cell>
          <cell r="C156">
            <v>0</v>
          </cell>
          <cell r="D156">
            <v>10779873066</v>
          </cell>
          <cell r="E156">
            <v>10779873066</v>
          </cell>
        </row>
        <row r="157">
          <cell r="A157">
            <v>110701</v>
          </cell>
          <cell r="B157" t="str">
            <v>CREDITOS IMPOSITIVOS</v>
          </cell>
          <cell r="C157">
            <v>0</v>
          </cell>
          <cell r="D157">
            <v>10779873066</v>
          </cell>
          <cell r="E157">
            <v>10779873066</v>
          </cell>
        </row>
        <row r="158">
          <cell r="A158">
            <v>11070101</v>
          </cell>
          <cell r="B158" t="str">
            <v>IVA Credito Fiscal</v>
          </cell>
          <cell r="C158">
            <v>5959347335</v>
          </cell>
          <cell r="D158">
            <v>0</v>
          </cell>
          <cell r="E158">
            <v>5959347335</v>
          </cell>
          <cell r="F158" t="str">
            <v>Nota 6</v>
          </cell>
        </row>
        <row r="159">
          <cell r="A159">
            <v>11070102</v>
          </cell>
          <cell r="B159" t="str">
            <v>Creditos Retenciones IVA</v>
          </cell>
          <cell r="C159">
            <v>3878903803</v>
          </cell>
          <cell r="D159">
            <v>0</v>
          </cell>
          <cell r="E159">
            <v>3878903803</v>
          </cell>
          <cell r="F159" t="str">
            <v>Nota 6</v>
          </cell>
        </row>
        <row r="160">
          <cell r="A160">
            <v>11070105</v>
          </cell>
          <cell r="B160" t="str">
            <v>ANTICIPO IRE</v>
          </cell>
          <cell r="C160">
            <v>889281341</v>
          </cell>
          <cell r="D160">
            <v>0</v>
          </cell>
          <cell r="E160">
            <v>889281341</v>
          </cell>
          <cell r="F160" t="str">
            <v>Nota 6</v>
          </cell>
        </row>
        <row r="161">
          <cell r="A161">
            <v>11070106</v>
          </cell>
          <cell r="B161" t="str">
            <v>CREDITO RETENCIONES IRE</v>
          </cell>
          <cell r="C161">
            <v>5275327</v>
          </cell>
          <cell r="D161">
            <v>0</v>
          </cell>
          <cell r="E161">
            <v>5275327</v>
          </cell>
          <cell r="F161" t="str">
            <v>Nota 6</v>
          </cell>
        </row>
        <row r="162">
          <cell r="A162">
            <v>11070110</v>
          </cell>
          <cell r="B162" t="str">
            <v>CREDITO IVA A RECTIFICAR</v>
          </cell>
          <cell r="C162">
            <v>5319654</v>
          </cell>
          <cell r="D162">
            <v>0</v>
          </cell>
          <cell r="E162">
            <v>5319654</v>
          </cell>
          <cell r="F162" t="str">
            <v>Nota 6</v>
          </cell>
        </row>
        <row r="163">
          <cell r="A163">
            <v>11070111</v>
          </cell>
          <cell r="B163" t="str">
            <v>PARTIDAS RETENCIONES IVA</v>
          </cell>
          <cell r="C163">
            <v>31476029</v>
          </cell>
          <cell r="D163">
            <v>0</v>
          </cell>
          <cell r="E163">
            <v>31476029</v>
          </cell>
          <cell r="F163" t="str">
            <v>Nota 6</v>
          </cell>
        </row>
        <row r="164">
          <cell r="A164">
            <v>11070112</v>
          </cell>
          <cell r="B164" t="str">
            <v>CREDITO RETENCION IDU</v>
          </cell>
          <cell r="C164">
            <v>10269577</v>
          </cell>
          <cell r="D164">
            <v>0</v>
          </cell>
          <cell r="E164">
            <v>10269577</v>
          </cell>
          <cell r="F164" t="str">
            <v>Nota 6</v>
          </cell>
        </row>
        <row r="165">
          <cell r="A165">
            <v>1108</v>
          </cell>
          <cell r="B165" t="str">
            <v>CREDITOS AL PERSONAL</v>
          </cell>
          <cell r="C165">
            <v>0</v>
          </cell>
          <cell r="D165">
            <v>11862500</v>
          </cell>
          <cell r="E165">
            <v>11862500</v>
          </cell>
          <cell r="F165" t="str">
            <v>Nota 6</v>
          </cell>
        </row>
        <row r="166">
          <cell r="A166">
            <v>110801</v>
          </cell>
          <cell r="B166" t="str">
            <v>CREDITOS AL PERSONAL</v>
          </cell>
          <cell r="C166">
            <v>0</v>
          </cell>
          <cell r="D166">
            <v>11862500</v>
          </cell>
          <cell r="E166">
            <v>11862500</v>
          </cell>
          <cell r="F166" t="str">
            <v>Nota 6</v>
          </cell>
        </row>
        <row r="167">
          <cell r="A167">
            <v>11080101</v>
          </cell>
          <cell r="B167" t="str">
            <v>PRESTAMOS AL PERSONAL</v>
          </cell>
          <cell r="C167">
            <v>11862500</v>
          </cell>
          <cell r="D167">
            <v>0</v>
          </cell>
          <cell r="E167">
            <v>11862500</v>
          </cell>
          <cell r="F167" t="str">
            <v>Nota 6</v>
          </cell>
        </row>
        <row r="168">
          <cell r="A168">
            <v>11080102</v>
          </cell>
          <cell r="B168" t="str">
            <v>ANTICIPOS AL PERSONAL</v>
          </cell>
          <cell r="C168" t="str">
            <v xml:space="preserve">                        -</v>
          </cell>
          <cell r="D168">
            <v>0</v>
          </cell>
          <cell r="E168" t="str">
            <v xml:space="preserve">                                -</v>
          </cell>
          <cell r="F168" t="str">
            <v>Nota 6</v>
          </cell>
        </row>
        <row r="169">
          <cell r="A169">
            <v>1110</v>
          </cell>
          <cell r="B169" t="str">
            <v>INVENTARIO</v>
          </cell>
          <cell r="C169">
            <v>0</v>
          </cell>
          <cell r="D169">
            <v>33068313684</v>
          </cell>
          <cell r="E169">
            <v>33068313684</v>
          </cell>
        </row>
        <row r="170">
          <cell r="A170">
            <v>111001</v>
          </cell>
          <cell r="B170" t="str">
            <v>BIENES DE CAMBIO</v>
          </cell>
          <cell r="C170">
            <v>0</v>
          </cell>
          <cell r="D170">
            <v>33068313684</v>
          </cell>
          <cell r="E170">
            <v>33068313684</v>
          </cell>
        </row>
        <row r="171">
          <cell r="A171">
            <v>11100101</v>
          </cell>
          <cell r="B171" t="str">
            <v>MERCADERIAS PRODUCTOS TERMINADOS</v>
          </cell>
          <cell r="C171">
            <v>16064069863</v>
          </cell>
          <cell r="D171">
            <v>0</v>
          </cell>
          <cell r="E171">
            <v>16064069863</v>
          </cell>
          <cell r="F171" t="str">
            <v>Nota 7</v>
          </cell>
        </row>
        <row r="172">
          <cell r="A172">
            <v>11100103</v>
          </cell>
          <cell r="B172" t="str">
            <v>IMPORTACIONES EN TRANSITO</v>
          </cell>
          <cell r="C172">
            <v>5275111084</v>
          </cell>
          <cell r="D172">
            <v>0</v>
          </cell>
          <cell r="E172">
            <v>5275111084</v>
          </cell>
          <cell r="F172" t="str">
            <v>Nota 7</v>
          </cell>
        </row>
        <row r="173">
          <cell r="A173">
            <v>11100107</v>
          </cell>
          <cell r="B173" t="str">
            <v>MERCADERIAS NCR - T.E.D.</v>
          </cell>
          <cell r="C173">
            <v>11729132737</v>
          </cell>
          <cell r="D173">
            <v>0</v>
          </cell>
          <cell r="E173">
            <v>11729132737</v>
          </cell>
          <cell r="F173" t="str">
            <v>Nota 7</v>
          </cell>
        </row>
        <row r="174">
          <cell r="A174">
            <v>1111</v>
          </cell>
          <cell r="B174" t="str">
            <v>ACTIVOS A DEVENGAR</v>
          </cell>
          <cell r="C174">
            <v>0</v>
          </cell>
          <cell r="D174">
            <v>3061654733</v>
          </cell>
          <cell r="E174">
            <v>3061654733</v>
          </cell>
        </row>
        <row r="175">
          <cell r="A175">
            <v>111101</v>
          </cell>
          <cell r="B175" t="str">
            <v>CARGOS DIFERIDOS</v>
          </cell>
          <cell r="C175">
            <v>0</v>
          </cell>
          <cell r="D175">
            <v>3061654733</v>
          </cell>
          <cell r="E175">
            <v>3061654733</v>
          </cell>
        </row>
        <row r="176">
          <cell r="A176">
            <v>11110101</v>
          </cell>
          <cell r="B176" t="str">
            <v>SEGUROS A VENCER</v>
          </cell>
          <cell r="C176">
            <v>70616154</v>
          </cell>
          <cell r="D176">
            <v>0</v>
          </cell>
          <cell r="E176">
            <v>70616154</v>
          </cell>
          <cell r="F176" t="str">
            <v>Nota 6</v>
          </cell>
        </row>
        <row r="177">
          <cell r="A177">
            <v>11110103</v>
          </cell>
          <cell r="B177" t="str">
            <v>ALQUILERES A DEVENGAR</v>
          </cell>
          <cell r="C177">
            <v>111073171</v>
          </cell>
          <cell r="D177">
            <v>0</v>
          </cell>
          <cell r="E177">
            <v>111073171</v>
          </cell>
          <cell r="F177" t="str">
            <v>Nota 6</v>
          </cell>
        </row>
        <row r="178">
          <cell r="A178">
            <v>11110104</v>
          </cell>
          <cell r="B178" t="str">
            <v xml:space="preserve"> SEGURO A DEVENGAR COFACE</v>
          </cell>
          <cell r="C178">
            <v>38726813</v>
          </cell>
          <cell r="D178">
            <v>0</v>
          </cell>
          <cell r="E178">
            <v>38726813</v>
          </cell>
          <cell r="F178" t="str">
            <v>Nota 6</v>
          </cell>
        </row>
        <row r="179">
          <cell r="A179">
            <v>11110105</v>
          </cell>
          <cell r="B179" t="str">
            <v>LICENCIAS Y SOFTWARE</v>
          </cell>
          <cell r="C179">
            <v>-4081968</v>
          </cell>
          <cell r="D179">
            <v>0</v>
          </cell>
          <cell r="E179">
            <v>-4081968</v>
          </cell>
          <cell r="F179" t="str">
            <v>Nota 6</v>
          </cell>
        </row>
        <row r="180">
          <cell r="A180">
            <v>11110109</v>
          </cell>
          <cell r="B180" t="str">
            <v>GASTOS PAGADOS POR ADELANTADO</v>
          </cell>
          <cell r="C180">
            <v>56063425</v>
          </cell>
          <cell r="D180">
            <v>0</v>
          </cell>
          <cell r="E180">
            <v>56063425</v>
          </cell>
          <cell r="F180" t="str">
            <v>Nota 6</v>
          </cell>
        </row>
        <row r="181">
          <cell r="A181">
            <v>11110196</v>
          </cell>
          <cell r="B181" t="str">
            <v>COSTO FINANCIERO A DEVENGAR</v>
          </cell>
          <cell r="C181">
            <v>2789257138</v>
          </cell>
          <cell r="D181">
            <v>0</v>
          </cell>
          <cell r="E181">
            <v>2789257138</v>
          </cell>
          <cell r="F181" t="str">
            <v>Nota 6</v>
          </cell>
        </row>
        <row r="182">
          <cell r="A182">
            <v>12</v>
          </cell>
          <cell r="B182" t="str">
            <v>ACTIVO NO CORRIENTE</v>
          </cell>
          <cell r="C182">
            <v>0</v>
          </cell>
          <cell r="D182">
            <v>250720680493</v>
          </cell>
          <cell r="E182">
            <v>250720680493</v>
          </cell>
        </row>
        <row r="183">
          <cell r="A183">
            <v>1201</v>
          </cell>
          <cell r="B183" t="str">
            <v>ACTIVOS A LARGO PLAZO</v>
          </cell>
          <cell r="C183">
            <v>0</v>
          </cell>
          <cell r="D183">
            <v>48249874034</v>
          </cell>
          <cell r="E183">
            <v>48249874034</v>
          </cell>
        </row>
        <row r="184">
          <cell r="A184">
            <v>120101</v>
          </cell>
          <cell r="B184" t="str">
            <v>INVERSIONES LARGO PLAZO</v>
          </cell>
          <cell r="C184">
            <v>0</v>
          </cell>
          <cell r="D184">
            <v>31794406668</v>
          </cell>
          <cell r="E184">
            <v>31794406668</v>
          </cell>
        </row>
        <row r="185">
          <cell r="A185">
            <v>12010101</v>
          </cell>
          <cell r="B185" t="str">
            <v>INVERSIONES EN OTRAS EMPRESAS</v>
          </cell>
          <cell r="C185">
            <v>8819528100</v>
          </cell>
          <cell r="D185">
            <v>0</v>
          </cell>
          <cell r="E185">
            <v>8819528100</v>
          </cell>
          <cell r="F185" t="str">
            <v>Nota 8</v>
          </cell>
        </row>
        <row r="186">
          <cell r="A186">
            <v>12010102</v>
          </cell>
          <cell r="B186" t="str">
            <v>ACCIONES RED DIGITAL S.A</v>
          </cell>
          <cell r="C186">
            <v>800000000</v>
          </cell>
          <cell r="D186">
            <v>0</v>
          </cell>
          <cell r="E186">
            <v>800000000</v>
          </cell>
          <cell r="F186" t="str">
            <v>Nota 8</v>
          </cell>
        </row>
        <row r="187">
          <cell r="A187">
            <v>12010103</v>
          </cell>
          <cell r="B187" t="str">
            <v>ACCIONES FINANCIERA UENO S.A.E.C.A</v>
          </cell>
          <cell r="C187">
            <v>8250000000</v>
          </cell>
          <cell r="D187">
            <v>0</v>
          </cell>
          <cell r="E187">
            <v>8250000000</v>
          </cell>
          <cell r="F187" t="str">
            <v>Nota 8</v>
          </cell>
        </row>
        <row r="188">
          <cell r="A188">
            <v>12010104</v>
          </cell>
          <cell r="B188" t="str">
            <v>ACCIONES J. FLEISCHMAN Y CIA S.A</v>
          </cell>
          <cell r="C188" t="str">
            <v xml:space="preserve">                        -</v>
          </cell>
          <cell r="D188">
            <v>0</v>
          </cell>
          <cell r="E188" t="str">
            <v xml:space="preserve">                                -</v>
          </cell>
          <cell r="F188" t="str">
            <v>Nota 8</v>
          </cell>
        </row>
        <row r="189">
          <cell r="A189">
            <v>12010105</v>
          </cell>
          <cell r="B189" t="str">
            <v>APORTE IRREVOCABLE RED DIGITAL S.A</v>
          </cell>
          <cell r="C189">
            <v>2923878568</v>
          </cell>
          <cell r="D189">
            <v>0</v>
          </cell>
          <cell r="E189">
            <v>2923878568</v>
          </cell>
          <cell r="F189" t="str">
            <v>Nota 8</v>
          </cell>
        </row>
        <row r="190">
          <cell r="A190">
            <v>12010106</v>
          </cell>
          <cell r="B190" t="str">
            <v>APORTE IRREVOCABLE NARAH S.A</v>
          </cell>
          <cell r="C190">
            <v>11000000000</v>
          </cell>
          <cell r="D190">
            <v>0</v>
          </cell>
          <cell r="E190">
            <v>11000000000</v>
          </cell>
          <cell r="F190" t="str">
            <v>Nota 8</v>
          </cell>
        </row>
        <row r="191">
          <cell r="A191">
            <v>12010107</v>
          </cell>
          <cell r="B191" t="str">
            <v>ACCIONES CBS S.A</v>
          </cell>
          <cell r="C191">
            <v>1000000</v>
          </cell>
          <cell r="D191">
            <v>0</v>
          </cell>
          <cell r="E191">
            <v>1000000</v>
          </cell>
          <cell r="F191" t="str">
            <v>Nota 8</v>
          </cell>
        </row>
        <row r="192">
          <cell r="A192">
            <v>120102</v>
          </cell>
          <cell r="B192" t="str">
            <v>DEUDORES VARIOS A LARGO PLAZO</v>
          </cell>
          <cell r="C192">
            <v>0</v>
          </cell>
          <cell r="D192">
            <v>294919789</v>
          </cell>
          <cell r="E192">
            <v>294919789</v>
          </cell>
        </row>
        <row r="193">
          <cell r="A193">
            <v>12010202</v>
          </cell>
          <cell r="B193" t="str">
            <v>GARANTIA DE ALQUILER</v>
          </cell>
          <cell r="C193">
            <v>294919789</v>
          </cell>
          <cell r="D193">
            <v>0</v>
          </cell>
          <cell r="E193">
            <v>294919789</v>
          </cell>
          <cell r="F193" t="str">
            <v>Nota 6</v>
          </cell>
        </row>
        <row r="194">
          <cell r="A194">
            <v>120103</v>
          </cell>
          <cell r="B194" t="str">
            <v>CUENTAS POR COBRAR  LARGO PLAZO</v>
          </cell>
          <cell r="C194">
            <v>0</v>
          </cell>
          <cell r="D194">
            <v>16160547577</v>
          </cell>
          <cell r="E194">
            <v>16160547577</v>
          </cell>
        </row>
        <row r="195">
          <cell r="A195">
            <v>12010301</v>
          </cell>
          <cell r="B195" t="str">
            <v>CUENTAS A FACTURAR CONTRATOS VIGENTES LP</v>
          </cell>
          <cell r="C195">
            <v>57545080915</v>
          </cell>
          <cell r="D195">
            <v>0</v>
          </cell>
          <cell r="E195">
            <v>57545080915</v>
          </cell>
          <cell r="F195" t="str">
            <v>Nota 5</v>
          </cell>
        </row>
        <row r="196">
          <cell r="A196">
            <v>12010302</v>
          </cell>
          <cell r="B196" t="str">
            <v xml:space="preserve"> (-) CONTRATO FACTURAR LP</v>
          </cell>
          <cell r="C196">
            <v>-41384533338</v>
          </cell>
          <cell r="D196">
            <v>0</v>
          </cell>
          <cell r="E196">
            <v>-41384533338</v>
          </cell>
          <cell r="F196" t="str">
            <v>Nota 5</v>
          </cell>
        </row>
        <row r="197">
          <cell r="A197">
            <v>1202</v>
          </cell>
          <cell r="B197" t="str">
            <v>BIENES DE USO</v>
          </cell>
          <cell r="C197">
            <v>0</v>
          </cell>
          <cell r="D197">
            <v>202470806459</v>
          </cell>
          <cell r="E197">
            <v>202470806459</v>
          </cell>
        </row>
        <row r="198">
          <cell r="A198">
            <v>120201</v>
          </cell>
          <cell r="B198" t="str">
            <v>PROPIEDAD PLANTA Y EQUIPO</v>
          </cell>
          <cell r="C198">
            <v>0</v>
          </cell>
          <cell r="D198">
            <v>11330194838</v>
          </cell>
          <cell r="E198">
            <v>11330194838</v>
          </cell>
        </row>
        <row r="199">
          <cell r="A199">
            <v>12020101</v>
          </cell>
          <cell r="B199" t="str">
            <v>Herramientas</v>
          </cell>
          <cell r="C199">
            <v>28575911</v>
          </cell>
          <cell r="D199">
            <v>0</v>
          </cell>
          <cell r="E199">
            <v>28575911</v>
          </cell>
          <cell r="F199" t="str">
            <v>Nota 9</v>
          </cell>
        </row>
        <row r="200">
          <cell r="A200">
            <v>12020102</v>
          </cell>
          <cell r="B200" t="str">
            <v>Muebles Y Equipos</v>
          </cell>
          <cell r="C200">
            <v>2864562968</v>
          </cell>
          <cell r="D200">
            <v>0</v>
          </cell>
          <cell r="E200">
            <v>2864562968</v>
          </cell>
          <cell r="F200" t="str">
            <v>Nota 9</v>
          </cell>
        </row>
        <row r="201">
          <cell r="A201">
            <v>12020104</v>
          </cell>
          <cell r="B201" t="str">
            <v>Vehiculos</v>
          </cell>
          <cell r="C201">
            <v>1137927793</v>
          </cell>
          <cell r="D201">
            <v>0</v>
          </cell>
          <cell r="E201">
            <v>1137927793</v>
          </cell>
          <cell r="F201" t="str">
            <v>Nota 9</v>
          </cell>
        </row>
        <row r="202">
          <cell r="A202">
            <v>12020105</v>
          </cell>
          <cell r="B202" t="str">
            <v>Instalaciones</v>
          </cell>
          <cell r="C202">
            <v>198362595</v>
          </cell>
          <cell r="D202">
            <v>0</v>
          </cell>
          <cell r="E202">
            <v>198362595</v>
          </cell>
          <cell r="F202" t="str">
            <v>Nota 9</v>
          </cell>
        </row>
        <row r="203">
          <cell r="A203">
            <v>12020109</v>
          </cell>
          <cell r="B203" t="str">
            <v>Equipos De Informatica</v>
          </cell>
          <cell r="C203">
            <v>2192101710</v>
          </cell>
          <cell r="D203">
            <v>0</v>
          </cell>
          <cell r="E203">
            <v>2192101710</v>
          </cell>
          <cell r="F203" t="str">
            <v>Nota 9</v>
          </cell>
        </row>
        <row r="204">
          <cell r="A204">
            <v>12020112</v>
          </cell>
          <cell r="B204" t="str">
            <v>Equipos de Comunicacion</v>
          </cell>
          <cell r="C204">
            <v>5731335</v>
          </cell>
          <cell r="D204">
            <v>0</v>
          </cell>
          <cell r="E204">
            <v>5731335</v>
          </cell>
          <cell r="F204" t="str">
            <v>Nota 9</v>
          </cell>
        </row>
        <row r="205">
          <cell r="A205">
            <v>12020113</v>
          </cell>
          <cell r="B205" t="str">
            <v>Equipos de Oficina</v>
          </cell>
          <cell r="C205">
            <v>5731859395</v>
          </cell>
          <cell r="D205">
            <v>0</v>
          </cell>
          <cell r="E205">
            <v>5731859395</v>
          </cell>
          <cell r="F205" t="str">
            <v>Nota 9</v>
          </cell>
        </row>
        <row r="206">
          <cell r="A206">
            <v>12020114</v>
          </cell>
          <cell r="B206" t="str">
            <v>Mobiliario - Edificio</v>
          </cell>
          <cell r="C206">
            <v>360416703</v>
          </cell>
          <cell r="D206">
            <v>0</v>
          </cell>
          <cell r="E206">
            <v>360416703</v>
          </cell>
          <cell r="F206" t="str">
            <v>Nota 9</v>
          </cell>
        </row>
        <row r="207">
          <cell r="A207">
            <v>12020115</v>
          </cell>
          <cell r="B207" t="str">
            <v>Equipos e Instalacion - Edificio</v>
          </cell>
          <cell r="C207">
            <v>736051270</v>
          </cell>
          <cell r="D207">
            <v>0</v>
          </cell>
          <cell r="E207">
            <v>736051270</v>
          </cell>
          <cell r="F207" t="str">
            <v>Nota 9</v>
          </cell>
        </row>
        <row r="208">
          <cell r="A208">
            <v>12020116</v>
          </cell>
          <cell r="B208" t="str">
            <v>Mejoras -Instalaciones</v>
          </cell>
          <cell r="C208">
            <v>1181334887</v>
          </cell>
          <cell r="D208">
            <v>0</v>
          </cell>
          <cell r="E208">
            <v>1181334887</v>
          </cell>
          <cell r="F208" t="str">
            <v>Nota 9</v>
          </cell>
        </row>
        <row r="209">
          <cell r="A209">
            <v>12020118</v>
          </cell>
          <cell r="B209" t="str">
            <v>TERRENO</v>
          </cell>
          <cell r="C209">
            <v>2234700743</v>
          </cell>
          <cell r="D209">
            <v>0</v>
          </cell>
          <cell r="E209">
            <v>2234700743</v>
          </cell>
          <cell r="F209" t="str">
            <v>Nota 9</v>
          </cell>
        </row>
        <row r="210">
          <cell r="A210">
            <v>12020119</v>
          </cell>
          <cell r="B210" t="str">
            <v>OBRAS EN CURSO</v>
          </cell>
          <cell r="C210">
            <v>1545454546</v>
          </cell>
          <cell r="D210">
            <v>0</v>
          </cell>
          <cell r="E210">
            <v>1545454546</v>
          </cell>
          <cell r="F210" t="str">
            <v>Nota 6</v>
          </cell>
        </row>
        <row r="211">
          <cell r="A211">
            <v>12020199</v>
          </cell>
          <cell r="B211" t="str">
            <v>DEPRECIACION ACUMULADA</v>
          </cell>
          <cell r="C211">
            <v>-6886885018</v>
          </cell>
          <cell r="D211">
            <v>0</v>
          </cell>
          <cell r="E211">
            <v>-6886885018</v>
          </cell>
          <cell r="F211" t="str">
            <v>Nota 9</v>
          </cell>
        </row>
        <row r="212">
          <cell r="A212">
            <v>120203</v>
          </cell>
          <cell r="B212" t="str">
            <v>INTANGIBLES</v>
          </cell>
          <cell r="C212">
            <v>0</v>
          </cell>
          <cell r="D212">
            <v>190853080055</v>
          </cell>
          <cell r="E212">
            <v>190853080055</v>
          </cell>
        </row>
        <row r="213">
          <cell r="A213">
            <v>12020301</v>
          </cell>
          <cell r="B213" t="str">
            <v xml:space="preserve"> ONEBANK</v>
          </cell>
          <cell r="C213">
            <v>7081015309</v>
          </cell>
          <cell r="D213">
            <v>0</v>
          </cell>
          <cell r="E213">
            <v>7081015309</v>
          </cell>
          <cell r="F213" t="str">
            <v>Nota 11</v>
          </cell>
        </row>
        <row r="214">
          <cell r="A214">
            <v>12020302</v>
          </cell>
          <cell r="B214" t="str">
            <v>LICENCIAS Y SOFTWARE</v>
          </cell>
          <cell r="C214">
            <v>804319065</v>
          </cell>
          <cell r="D214">
            <v>0</v>
          </cell>
          <cell r="E214">
            <v>804319065</v>
          </cell>
          <cell r="F214" t="str">
            <v>Nota 11</v>
          </cell>
        </row>
        <row r="215">
          <cell r="A215">
            <v>12020303</v>
          </cell>
          <cell r="B215" t="str">
            <v>AMORTIZACION LICENCIAS Y SOFTW.</v>
          </cell>
          <cell r="C215">
            <v>-227425008</v>
          </cell>
          <cell r="D215">
            <v>0</v>
          </cell>
          <cell r="E215">
            <v>-227425008</v>
          </cell>
          <cell r="F215" t="str">
            <v>Nota 11</v>
          </cell>
        </row>
        <row r="216">
          <cell r="A216">
            <v>12020304</v>
          </cell>
          <cell r="B216" t="str">
            <v>INVERSION PARA NUEVOS DESARROLLOS</v>
          </cell>
          <cell r="C216">
            <v>2524915017</v>
          </cell>
          <cell r="D216">
            <v>0</v>
          </cell>
          <cell r="E216">
            <v>2524915017</v>
          </cell>
          <cell r="F216" t="str">
            <v>Nota 11</v>
          </cell>
        </row>
        <row r="217">
          <cell r="A217">
            <v>12020305</v>
          </cell>
          <cell r="B217" t="str">
            <v>Honorarios</v>
          </cell>
          <cell r="C217" t="str">
            <v xml:space="preserve">                        -</v>
          </cell>
          <cell r="D217">
            <v>0</v>
          </cell>
          <cell r="E217" t="str">
            <v xml:space="preserve">                                -</v>
          </cell>
          <cell r="F217" t="str">
            <v>Nota 11</v>
          </cell>
        </row>
        <row r="218">
          <cell r="A218">
            <v>12020306</v>
          </cell>
          <cell r="B218" t="str">
            <v>DESARROLLO TEMENOS</v>
          </cell>
          <cell r="C218">
            <v>-43937433</v>
          </cell>
          <cell r="D218">
            <v>0</v>
          </cell>
          <cell r="E218">
            <v>-43937433</v>
          </cell>
          <cell r="F218" t="str">
            <v>Nota 11</v>
          </cell>
        </row>
        <row r="219">
          <cell r="A219">
            <v>12020307</v>
          </cell>
          <cell r="B219" t="str">
            <v>PROYECTO ENCRIPTORES ATAL</v>
          </cell>
          <cell r="C219">
            <v>-7475065</v>
          </cell>
          <cell r="D219">
            <v>0</v>
          </cell>
          <cell r="E219">
            <v>-7475065</v>
          </cell>
          <cell r="F219" t="str">
            <v>Nota 11</v>
          </cell>
        </row>
        <row r="220">
          <cell r="A220">
            <v>12020308</v>
          </cell>
          <cell r="B220" t="str">
            <v>CLUSTER DE ANALISIS</v>
          </cell>
          <cell r="C220">
            <v>1562131636</v>
          </cell>
          <cell r="D220">
            <v>0</v>
          </cell>
          <cell r="E220">
            <v>1562131636</v>
          </cell>
          <cell r="F220" t="str">
            <v>Nota 11</v>
          </cell>
        </row>
        <row r="221">
          <cell r="A221">
            <v>12020309</v>
          </cell>
          <cell r="B221" t="str">
            <v>CLUSTER DE QA</v>
          </cell>
          <cell r="C221">
            <v>558703804</v>
          </cell>
          <cell r="D221">
            <v>0</v>
          </cell>
          <cell r="E221">
            <v>558703804</v>
          </cell>
          <cell r="F221" t="str">
            <v>Nota 11</v>
          </cell>
        </row>
        <row r="222">
          <cell r="A222">
            <v>12020310</v>
          </cell>
          <cell r="B222" t="str">
            <v>FINERA</v>
          </cell>
          <cell r="C222">
            <v>1114417018</v>
          </cell>
          <cell r="D222">
            <v>0</v>
          </cell>
          <cell r="E222">
            <v>1114417018</v>
          </cell>
          <cell r="F222" t="str">
            <v>Nota 11</v>
          </cell>
        </row>
        <row r="223">
          <cell r="A223">
            <v>12020311</v>
          </cell>
          <cell r="B223" t="str">
            <v>INFRAESTRUCTURA</v>
          </cell>
          <cell r="C223">
            <v>879258161</v>
          </cell>
          <cell r="D223">
            <v>0</v>
          </cell>
          <cell r="E223">
            <v>879258161</v>
          </cell>
          <cell r="F223" t="str">
            <v>Nota 11</v>
          </cell>
        </row>
        <row r="224">
          <cell r="A224">
            <v>12020312</v>
          </cell>
          <cell r="B224" t="str">
            <v>IOIO</v>
          </cell>
          <cell r="C224">
            <v>127003633</v>
          </cell>
          <cell r="D224">
            <v>0</v>
          </cell>
          <cell r="E224">
            <v>127003633</v>
          </cell>
          <cell r="F224" t="str">
            <v>Nota 11</v>
          </cell>
        </row>
        <row r="225">
          <cell r="A225">
            <v>12020313</v>
          </cell>
          <cell r="B225" t="str">
            <v>MI NEGOCIO</v>
          </cell>
          <cell r="C225">
            <v>523387573</v>
          </cell>
          <cell r="D225">
            <v>0</v>
          </cell>
          <cell r="E225">
            <v>523387573</v>
          </cell>
          <cell r="F225" t="str">
            <v>Nota 11</v>
          </cell>
        </row>
        <row r="226">
          <cell r="A226">
            <v>12020314</v>
          </cell>
          <cell r="B226" t="str">
            <v>OPERACIONES TI</v>
          </cell>
          <cell r="C226">
            <v>488378492</v>
          </cell>
          <cell r="D226">
            <v>0</v>
          </cell>
          <cell r="E226">
            <v>488378492</v>
          </cell>
          <cell r="F226" t="str">
            <v>Nota 11</v>
          </cell>
        </row>
        <row r="227">
          <cell r="A227">
            <v>12020315</v>
          </cell>
          <cell r="B227" t="str">
            <v>PROYECTO CAJEROS</v>
          </cell>
          <cell r="C227">
            <v>891989613</v>
          </cell>
          <cell r="D227">
            <v>0</v>
          </cell>
          <cell r="E227">
            <v>891989613</v>
          </cell>
          <cell r="F227" t="str">
            <v>Nota 11</v>
          </cell>
        </row>
        <row r="228">
          <cell r="A228">
            <v>12020316</v>
          </cell>
          <cell r="B228" t="str">
            <v>PROYECTO FRONT</v>
          </cell>
          <cell r="C228">
            <v>222572223</v>
          </cell>
          <cell r="D228">
            <v>0</v>
          </cell>
          <cell r="E228">
            <v>222572223</v>
          </cell>
          <cell r="F228" t="str">
            <v>Nota 11</v>
          </cell>
        </row>
        <row r="229">
          <cell r="A229">
            <v>12020317</v>
          </cell>
          <cell r="B229" t="str">
            <v>PROYECTO DE SEGUIMIENTO</v>
          </cell>
          <cell r="C229">
            <v>77583333</v>
          </cell>
          <cell r="D229">
            <v>0</v>
          </cell>
          <cell r="E229">
            <v>77583333</v>
          </cell>
          <cell r="F229" t="str">
            <v>Nota 11</v>
          </cell>
        </row>
        <row r="230">
          <cell r="A230">
            <v>12020318</v>
          </cell>
          <cell r="B230" t="str">
            <v>PROYECTO FINANCIERA DIGITAL MASTERCARD</v>
          </cell>
          <cell r="C230">
            <v>320625000</v>
          </cell>
          <cell r="D230">
            <v>0</v>
          </cell>
          <cell r="E230">
            <v>320625000</v>
          </cell>
          <cell r="F230" t="str">
            <v>Nota 11</v>
          </cell>
        </row>
        <row r="231">
          <cell r="A231">
            <v>12020319</v>
          </cell>
          <cell r="B231" t="str">
            <v>PROYECT FINANC DIGITAL TEMENOS CORE</v>
          </cell>
          <cell r="C231">
            <v>561180556</v>
          </cell>
          <cell r="D231">
            <v>0</v>
          </cell>
          <cell r="E231">
            <v>561180556</v>
          </cell>
          <cell r="F231" t="str">
            <v>Nota 11</v>
          </cell>
        </row>
        <row r="232">
          <cell r="A232">
            <v>12020320</v>
          </cell>
          <cell r="B232" t="str">
            <v>PROYECT FINANC DIGITAL TEMENOS INTEGRAC</v>
          </cell>
          <cell r="C232">
            <v>6031722597</v>
          </cell>
          <cell r="D232">
            <v>0</v>
          </cell>
          <cell r="E232">
            <v>6031722597</v>
          </cell>
          <cell r="F232" t="str">
            <v>Nota 11</v>
          </cell>
        </row>
        <row r="233">
          <cell r="A233">
            <v>12020321</v>
          </cell>
          <cell r="B233" t="str">
            <v>PROYECTO IMPLEMENTACION INTERFISA</v>
          </cell>
          <cell r="C233">
            <v>652234584</v>
          </cell>
          <cell r="D233">
            <v>0</v>
          </cell>
          <cell r="E233">
            <v>652234584</v>
          </cell>
          <cell r="F233" t="str">
            <v>Nota 11</v>
          </cell>
        </row>
        <row r="234">
          <cell r="A234">
            <v>12020322</v>
          </cell>
          <cell r="B234" t="str">
            <v>PROYECTO PRESTO WORKFLOW</v>
          </cell>
          <cell r="C234">
            <v>57791833</v>
          </cell>
          <cell r="D234">
            <v>0</v>
          </cell>
          <cell r="E234">
            <v>57791833</v>
          </cell>
          <cell r="F234" t="str">
            <v>Nota 11</v>
          </cell>
        </row>
        <row r="235">
          <cell r="A235">
            <v>12020323</v>
          </cell>
          <cell r="B235" t="str">
            <v>PROYECTO NORMATIVO</v>
          </cell>
          <cell r="C235">
            <v>98225000</v>
          </cell>
          <cell r="D235">
            <v>0</v>
          </cell>
          <cell r="E235">
            <v>98225000</v>
          </cell>
          <cell r="F235" t="str">
            <v>Nota 11</v>
          </cell>
        </row>
        <row r="236">
          <cell r="A236">
            <v>12020324</v>
          </cell>
          <cell r="B236" t="str">
            <v>PROYECTO SIPAP Y MEJORAS ITGF</v>
          </cell>
          <cell r="C236">
            <v>1255855556</v>
          </cell>
          <cell r="D236">
            <v>0</v>
          </cell>
          <cell r="E236">
            <v>1255855556</v>
          </cell>
          <cell r="F236" t="str">
            <v>Nota 11</v>
          </cell>
        </row>
        <row r="237">
          <cell r="A237">
            <v>12020325</v>
          </cell>
          <cell r="B237" t="str">
            <v>PROYECTO SGR, SIR Y PDN</v>
          </cell>
          <cell r="C237">
            <v>254164394</v>
          </cell>
          <cell r="D237">
            <v>0</v>
          </cell>
          <cell r="E237">
            <v>254164394</v>
          </cell>
          <cell r="F237" t="str">
            <v>Nota 11</v>
          </cell>
        </row>
        <row r="238">
          <cell r="A238">
            <v>12020326</v>
          </cell>
          <cell r="B238" t="str">
            <v>PROYECTO SIPAP 24/7</v>
          </cell>
          <cell r="C238">
            <v>415125000</v>
          </cell>
          <cell r="D238">
            <v>0</v>
          </cell>
          <cell r="E238">
            <v>415125000</v>
          </cell>
          <cell r="F238" t="str">
            <v>Nota 11</v>
          </cell>
        </row>
        <row r="239">
          <cell r="A239">
            <v>12020327</v>
          </cell>
          <cell r="B239" t="str">
            <v>PROYECTO UENO BI</v>
          </cell>
          <cell r="C239">
            <v>136323040</v>
          </cell>
          <cell r="D239">
            <v>0</v>
          </cell>
          <cell r="E239">
            <v>136323040</v>
          </cell>
          <cell r="F239" t="str">
            <v>Nota 11</v>
          </cell>
        </row>
        <row r="240">
          <cell r="A240">
            <v>12020328</v>
          </cell>
          <cell r="B240" t="str">
            <v>PROYECTO UENO CORE</v>
          </cell>
          <cell r="C240">
            <v>605476975</v>
          </cell>
          <cell r="D240">
            <v>0</v>
          </cell>
          <cell r="E240">
            <v>605476975</v>
          </cell>
          <cell r="F240" t="str">
            <v>Nota 11</v>
          </cell>
        </row>
        <row r="241">
          <cell r="A241">
            <v>12020329</v>
          </cell>
          <cell r="B241" t="str">
            <v>PROYECTO UENO INTEGRACION</v>
          </cell>
          <cell r="C241">
            <v>371334111</v>
          </cell>
          <cell r="D241">
            <v>0</v>
          </cell>
          <cell r="E241">
            <v>371334111</v>
          </cell>
          <cell r="F241" t="str">
            <v>Nota 11</v>
          </cell>
        </row>
        <row r="242">
          <cell r="A242">
            <v>12020330</v>
          </cell>
          <cell r="B242" t="str">
            <v>PROYECTOS</v>
          </cell>
          <cell r="C242">
            <v>64500000</v>
          </cell>
          <cell r="D242">
            <v>0</v>
          </cell>
          <cell r="E242">
            <v>64500000</v>
          </cell>
          <cell r="F242" t="str">
            <v>Nota 11</v>
          </cell>
        </row>
        <row r="243">
          <cell r="A243">
            <v>12020331</v>
          </cell>
          <cell r="B243" t="str">
            <v>PROYECTO STAFF</v>
          </cell>
          <cell r="C243">
            <v>170333333</v>
          </cell>
          <cell r="D243">
            <v>0</v>
          </cell>
          <cell r="E243">
            <v>170333333</v>
          </cell>
          <cell r="F243" t="str">
            <v>Nota 11</v>
          </cell>
        </row>
        <row r="244">
          <cell r="A244">
            <v>12020332</v>
          </cell>
          <cell r="B244" t="str">
            <v>WEPA</v>
          </cell>
          <cell r="C244">
            <v>1856391910</v>
          </cell>
          <cell r="D244">
            <v>0</v>
          </cell>
          <cell r="E244">
            <v>1856391910</v>
          </cell>
          <cell r="F244" t="str">
            <v>Nota 11</v>
          </cell>
        </row>
        <row r="245">
          <cell r="A245">
            <v>12020333</v>
          </cell>
          <cell r="B245" t="str">
            <v>SEGURIDAD LOGICA</v>
          </cell>
          <cell r="C245">
            <v>27251467</v>
          </cell>
          <cell r="D245">
            <v>0</v>
          </cell>
          <cell r="E245">
            <v>27251467</v>
          </cell>
          <cell r="F245" t="str">
            <v>Nota 11</v>
          </cell>
        </row>
        <row r="246">
          <cell r="A246">
            <v>12020334</v>
          </cell>
          <cell r="B246" t="str">
            <v>PROYECTOS TEDS</v>
          </cell>
          <cell r="C246">
            <v>234942120</v>
          </cell>
          <cell r="D246">
            <v>0</v>
          </cell>
          <cell r="E246">
            <v>234942120</v>
          </cell>
          <cell r="F246" t="str">
            <v>Nota 11</v>
          </cell>
        </row>
        <row r="247">
          <cell r="A247">
            <v>12020335</v>
          </cell>
          <cell r="B247" t="str">
            <v>PROYECTO MOBILE</v>
          </cell>
          <cell r="C247">
            <v>77906667</v>
          </cell>
          <cell r="D247">
            <v>0</v>
          </cell>
          <cell r="E247">
            <v>77906667</v>
          </cell>
          <cell r="F247" t="str">
            <v>Nota 11</v>
          </cell>
        </row>
        <row r="248">
          <cell r="A248">
            <v>12020336</v>
          </cell>
          <cell r="B248" t="str">
            <v>PROYECTO SUPER APP</v>
          </cell>
          <cell r="C248">
            <v>744495745</v>
          </cell>
          <cell r="D248">
            <v>0</v>
          </cell>
          <cell r="E248">
            <v>744495745</v>
          </cell>
          <cell r="F248" t="str">
            <v>Nota 11</v>
          </cell>
        </row>
        <row r="249">
          <cell r="A249">
            <v>12020337</v>
          </cell>
          <cell r="B249" t="str">
            <v>(-) PREVISION POR COSTO DE DESARROLLOS E</v>
          </cell>
          <cell r="C249">
            <v>-16888888889</v>
          </cell>
          <cell r="D249">
            <v>0</v>
          </cell>
          <cell r="E249">
            <v>-16888888889</v>
          </cell>
          <cell r="F249" t="str">
            <v>Nota 11</v>
          </cell>
        </row>
        <row r="250">
          <cell r="A250">
            <v>12020338</v>
          </cell>
          <cell r="B250" t="str">
            <v>DESARROLLOS 2021</v>
          </cell>
          <cell r="C250">
            <v>26325736462</v>
          </cell>
          <cell r="D250">
            <v>0</v>
          </cell>
          <cell r="E250">
            <v>26325736462</v>
          </cell>
          <cell r="F250" t="str">
            <v>Nota 11</v>
          </cell>
        </row>
        <row r="251">
          <cell r="A251">
            <v>12020339</v>
          </cell>
          <cell r="B251" t="str">
            <v>OTROS PROYECTOS</v>
          </cell>
          <cell r="C251">
            <v>5941598531</v>
          </cell>
          <cell r="D251">
            <v>0</v>
          </cell>
          <cell r="E251">
            <v>5941598531</v>
          </cell>
          <cell r="F251" t="str">
            <v>Nota 11</v>
          </cell>
        </row>
        <row r="252">
          <cell r="A252">
            <v>12020340</v>
          </cell>
          <cell r="B252" t="str">
            <v>DERECHO DE SOFTWARE</v>
          </cell>
          <cell r="C252">
            <v>56480824753</v>
          </cell>
          <cell r="D252">
            <v>0</v>
          </cell>
          <cell r="E252">
            <v>56480824753</v>
          </cell>
          <cell r="F252" t="str">
            <v>Nota 11</v>
          </cell>
        </row>
        <row r="253">
          <cell r="A253">
            <v>12020341</v>
          </cell>
          <cell r="B253" t="str">
            <v>ITGF</v>
          </cell>
          <cell r="C253">
            <v>35563967609</v>
          </cell>
          <cell r="D253">
            <v>0</v>
          </cell>
          <cell r="E253">
            <v>35563967609</v>
          </cell>
          <cell r="F253" t="str">
            <v>Nota 11</v>
          </cell>
        </row>
        <row r="254">
          <cell r="A254">
            <v>12020342</v>
          </cell>
          <cell r="B254" t="str">
            <v>OTRO SOFTWARE</v>
          </cell>
          <cell r="C254">
            <v>42170324650</v>
          </cell>
          <cell r="D254">
            <v>0</v>
          </cell>
          <cell r="E254">
            <v>42170324650</v>
          </cell>
          <cell r="F254" t="str">
            <v>Nota 11</v>
          </cell>
        </row>
        <row r="255">
          <cell r="A255">
            <v>12020343</v>
          </cell>
          <cell r="B255" t="str">
            <v>MARCA JF</v>
          </cell>
          <cell r="C255">
            <v>31999524129</v>
          </cell>
          <cell r="D255">
            <v>0</v>
          </cell>
          <cell r="E255">
            <v>31999524129</v>
          </cell>
          <cell r="F255" t="str">
            <v>Nota 11</v>
          </cell>
        </row>
        <row r="256">
          <cell r="A256">
            <v>12020344</v>
          </cell>
          <cell r="B256" t="str">
            <v xml:space="preserve">(-) AMORTIZACIÓN ACUMULADA LICENCIAS Y MARCAS </v>
          </cell>
          <cell r="C256">
            <v>-28043214529</v>
          </cell>
          <cell r="D256">
            <v>0</v>
          </cell>
          <cell r="E256">
            <v>-28043214529</v>
          </cell>
          <cell r="F256" t="str">
            <v>Nota 11</v>
          </cell>
        </row>
        <row r="257">
          <cell r="A257">
            <v>12020345</v>
          </cell>
          <cell r="B257" t="str">
            <v>AJUSTE GOOD WILL</v>
          </cell>
          <cell r="C257">
            <v>6790490080</v>
          </cell>
          <cell r="D257">
            <v>0</v>
          </cell>
          <cell r="E257">
            <v>6790490080</v>
          </cell>
          <cell r="F257" t="str">
            <v>Nota 12</v>
          </cell>
        </row>
        <row r="258">
          <cell r="A258">
            <v>120204</v>
          </cell>
          <cell r="B258" t="str">
            <v>CARGOS DIFERIDOS</v>
          </cell>
          <cell r="C258">
            <v>0</v>
          </cell>
          <cell r="D258">
            <v>287531566</v>
          </cell>
          <cell r="E258">
            <v>287531566</v>
          </cell>
        </row>
        <row r="259">
          <cell r="A259">
            <v>12020401</v>
          </cell>
          <cell r="B259" t="str">
            <v>GASTOS POR EMISIÓN DE BONOS</v>
          </cell>
          <cell r="C259">
            <v>306509498</v>
          </cell>
          <cell r="D259">
            <v>0</v>
          </cell>
          <cell r="E259">
            <v>306509498</v>
          </cell>
          <cell r="F259" t="str">
            <v>Nota 6</v>
          </cell>
        </row>
        <row r="260">
          <cell r="A260">
            <v>12020402</v>
          </cell>
          <cell r="B260" t="str">
            <v>(-) AMORTIZACIÓN ACUMULADA GASTOS POR EM</v>
          </cell>
          <cell r="C260">
            <v>-18977932</v>
          </cell>
          <cell r="D260">
            <v>0</v>
          </cell>
          <cell r="E260">
            <v>-18977932</v>
          </cell>
          <cell r="F260" t="str">
            <v>Nota 6</v>
          </cell>
        </row>
        <row r="261">
          <cell r="A261">
            <v>2</v>
          </cell>
          <cell r="B261" t="str">
            <v>PASIVO</v>
          </cell>
          <cell r="C261">
            <v>0</v>
          </cell>
          <cell r="D261">
            <v>322816059854</v>
          </cell>
          <cell r="E261">
            <v>322816059854</v>
          </cell>
        </row>
        <row r="262">
          <cell r="A262">
            <v>21</v>
          </cell>
          <cell r="B262" t="str">
            <v>PASIVO CORRIENTE</v>
          </cell>
          <cell r="C262">
            <v>0</v>
          </cell>
          <cell r="D262">
            <v>114151147226</v>
          </cell>
          <cell r="E262">
            <v>114151147226</v>
          </cell>
        </row>
        <row r="263">
          <cell r="A263">
            <v>2101</v>
          </cell>
          <cell r="B263" t="str">
            <v>DEUDAS OPERATIVAS</v>
          </cell>
          <cell r="C263">
            <v>0</v>
          </cell>
          <cell r="D263">
            <v>59497655539</v>
          </cell>
          <cell r="E263">
            <v>59497655539</v>
          </cell>
        </row>
        <row r="264">
          <cell r="A264">
            <v>210101</v>
          </cell>
          <cell r="B264" t="str">
            <v>DEUDAS COMERCIALES</v>
          </cell>
          <cell r="C264">
            <v>0</v>
          </cell>
          <cell r="D264">
            <v>27553315445</v>
          </cell>
          <cell r="E264">
            <v>27553315445</v>
          </cell>
        </row>
        <row r="265">
          <cell r="A265">
            <v>21010101</v>
          </cell>
          <cell r="B265" t="str">
            <v>PROVEEDORES LOCALES  ML</v>
          </cell>
          <cell r="C265">
            <v>20243239218</v>
          </cell>
          <cell r="D265">
            <v>0</v>
          </cell>
          <cell r="E265">
            <v>20243239218</v>
          </cell>
          <cell r="F265" t="str">
            <v>Nota 13</v>
          </cell>
        </row>
        <row r="266">
          <cell r="A266">
            <v>21010102</v>
          </cell>
          <cell r="B266" t="str">
            <v>PROVEEDORES LOCALES  ME</v>
          </cell>
          <cell r="C266">
            <v>5522558054</v>
          </cell>
          <cell r="D266">
            <v>0</v>
          </cell>
          <cell r="E266">
            <v>5522558054</v>
          </cell>
          <cell r="F266" t="str">
            <v>Nota 13</v>
          </cell>
        </row>
        <row r="267">
          <cell r="A267">
            <v>21010105</v>
          </cell>
          <cell r="B267" t="str">
            <v>REPOSICION DESPACHOS - ALLEGRETTI</v>
          </cell>
          <cell r="C267">
            <v>1054879431</v>
          </cell>
          <cell r="D267">
            <v>0</v>
          </cell>
          <cell r="E267">
            <v>1054879431</v>
          </cell>
          <cell r="F267" t="str">
            <v>Nota 13</v>
          </cell>
        </row>
        <row r="268">
          <cell r="A268">
            <v>21010106</v>
          </cell>
          <cell r="B268" t="str">
            <v>CH DIFERIDOS- A PAGAR $</v>
          </cell>
          <cell r="C268">
            <v>366280736</v>
          </cell>
          <cell r="D268">
            <v>0</v>
          </cell>
          <cell r="E268">
            <v>366280736</v>
          </cell>
          <cell r="F268" t="str">
            <v>Nota 13</v>
          </cell>
        </row>
        <row r="269">
          <cell r="A269">
            <v>21010108</v>
          </cell>
          <cell r="B269" t="str">
            <v>CHEQUES PENDIENTES A EFECTIVIZAR</v>
          </cell>
          <cell r="C269">
            <v>366358006</v>
          </cell>
          <cell r="D269">
            <v>0</v>
          </cell>
          <cell r="E269">
            <v>366358006</v>
          </cell>
          <cell r="F269" t="str">
            <v>Nota 13</v>
          </cell>
        </row>
        <row r="270">
          <cell r="A270">
            <v>210102</v>
          </cell>
          <cell r="B270" t="str">
            <v>DEUDAS CON EL EXTERIOR</v>
          </cell>
          <cell r="C270">
            <v>0</v>
          </cell>
          <cell r="D270">
            <v>31944340094</v>
          </cell>
          <cell r="E270">
            <v>31944340094</v>
          </cell>
        </row>
        <row r="271">
          <cell r="A271">
            <v>21010201</v>
          </cell>
          <cell r="B271" t="str">
            <v>RICOH PROVEEDOR EXTERIOR</v>
          </cell>
          <cell r="C271">
            <v>17926856291</v>
          </cell>
          <cell r="D271">
            <v>0</v>
          </cell>
          <cell r="E271">
            <v>17926856291</v>
          </cell>
          <cell r="F271" t="str">
            <v>Nota 13</v>
          </cell>
        </row>
        <row r="272">
          <cell r="A272">
            <v>21010202</v>
          </cell>
          <cell r="B272" t="str">
            <v>OTROS PROVEEDORES DEL EXTERIOR</v>
          </cell>
          <cell r="C272">
            <v>14017483803</v>
          </cell>
          <cell r="D272">
            <v>0</v>
          </cell>
          <cell r="E272">
            <v>14017483803</v>
          </cell>
          <cell r="F272" t="str">
            <v>Nota 13</v>
          </cell>
        </row>
        <row r="273">
          <cell r="A273">
            <v>2102</v>
          </cell>
          <cell r="B273" t="str">
            <v>DEUDAS SOCIALES</v>
          </cell>
          <cell r="C273">
            <v>0</v>
          </cell>
          <cell r="D273">
            <v>4819439671</v>
          </cell>
          <cell r="E273">
            <v>4819439671</v>
          </cell>
        </row>
        <row r="274">
          <cell r="A274">
            <v>210201</v>
          </cell>
          <cell r="B274" t="str">
            <v>SALARIOS Y CARGAS SOCIALES A PAGAR</v>
          </cell>
          <cell r="C274">
            <v>0</v>
          </cell>
          <cell r="D274">
            <v>4819439671</v>
          </cell>
          <cell r="E274">
            <v>4819439671</v>
          </cell>
        </row>
        <row r="275">
          <cell r="A275">
            <v>21020101</v>
          </cell>
          <cell r="B275" t="str">
            <v>SUELDOS  A PAGAR</v>
          </cell>
          <cell r="C275">
            <v>1823695829</v>
          </cell>
          <cell r="D275">
            <v>0</v>
          </cell>
          <cell r="E275">
            <v>1823695829</v>
          </cell>
          <cell r="F275" t="str">
            <v>Nota 16</v>
          </cell>
        </row>
        <row r="276">
          <cell r="A276">
            <v>21020102</v>
          </cell>
          <cell r="B276" t="str">
            <v>AGUINALDOS A PAGAR</v>
          </cell>
          <cell r="C276">
            <v>1346346040</v>
          </cell>
          <cell r="D276">
            <v>0</v>
          </cell>
          <cell r="E276">
            <v>1346346040</v>
          </cell>
          <cell r="F276" t="str">
            <v>Nota 16</v>
          </cell>
        </row>
        <row r="277">
          <cell r="A277">
            <v>21020103</v>
          </cell>
          <cell r="B277" t="str">
            <v>IPS A PAGAR</v>
          </cell>
          <cell r="C277">
            <v>1280775646</v>
          </cell>
          <cell r="D277">
            <v>0</v>
          </cell>
          <cell r="E277">
            <v>1280775646</v>
          </cell>
          <cell r="F277" t="str">
            <v>Nota 16</v>
          </cell>
        </row>
        <row r="278">
          <cell r="A278">
            <v>21020109</v>
          </cell>
          <cell r="B278" t="str">
            <v>ASO EMPLEADOS</v>
          </cell>
          <cell r="C278">
            <v>52017263</v>
          </cell>
          <cell r="D278">
            <v>0</v>
          </cell>
          <cell r="E278">
            <v>52017263</v>
          </cell>
          <cell r="F278" t="str">
            <v>Nota 16</v>
          </cell>
        </row>
        <row r="279">
          <cell r="A279">
            <v>21020110</v>
          </cell>
          <cell r="B279" t="str">
            <v>COMISIONES A PAGAR</v>
          </cell>
          <cell r="C279">
            <v>208140968</v>
          </cell>
          <cell r="D279">
            <v>0</v>
          </cell>
          <cell r="E279">
            <v>208140968</v>
          </cell>
          <cell r="F279" t="str">
            <v>Nota 16</v>
          </cell>
        </row>
        <row r="280">
          <cell r="A280">
            <v>21020111</v>
          </cell>
          <cell r="B280" t="str">
            <v>AGUINALDOS A PAGAR HONORARIOS</v>
          </cell>
          <cell r="C280">
            <v>108463925</v>
          </cell>
          <cell r="D280">
            <v>0</v>
          </cell>
          <cell r="E280">
            <v>108463925</v>
          </cell>
          <cell r="F280" t="str">
            <v>Nota 16</v>
          </cell>
        </row>
        <row r="281">
          <cell r="A281">
            <v>2103</v>
          </cell>
          <cell r="B281" t="str">
            <v>DEUDAS IMPOSITIVAS</v>
          </cell>
          <cell r="C281">
            <v>0</v>
          </cell>
          <cell r="D281">
            <v>4547447285</v>
          </cell>
          <cell r="E281">
            <v>4547447285</v>
          </cell>
        </row>
        <row r="282">
          <cell r="A282">
            <v>210301</v>
          </cell>
          <cell r="B282" t="str">
            <v>IMPUESTOS A PAGAR</v>
          </cell>
          <cell r="C282">
            <v>0</v>
          </cell>
          <cell r="D282">
            <v>4547447285</v>
          </cell>
          <cell r="E282">
            <v>4547447285</v>
          </cell>
        </row>
        <row r="283">
          <cell r="A283">
            <v>21030101</v>
          </cell>
          <cell r="B283" t="str">
            <v>IVA A PAGAR</v>
          </cell>
          <cell r="C283">
            <v>9528</v>
          </cell>
          <cell r="D283">
            <v>0</v>
          </cell>
          <cell r="E283">
            <v>9528</v>
          </cell>
          <cell r="F283" t="str">
            <v>Nota 17</v>
          </cell>
        </row>
        <row r="284">
          <cell r="A284">
            <v>21030102</v>
          </cell>
          <cell r="B284" t="str">
            <v>IRE - RENTA A PAGAR</v>
          </cell>
          <cell r="C284">
            <v>4429115754</v>
          </cell>
          <cell r="D284">
            <v>0</v>
          </cell>
          <cell r="E284">
            <v>4429115754</v>
          </cell>
          <cell r="F284" t="str">
            <v>Nota 17</v>
          </cell>
        </row>
        <row r="285">
          <cell r="A285">
            <v>21030103</v>
          </cell>
          <cell r="B285" t="str">
            <v>RETENCIONES A PAGAR</v>
          </cell>
          <cell r="C285">
            <v>118322003</v>
          </cell>
          <cell r="D285">
            <v>0</v>
          </cell>
          <cell r="E285">
            <v>118322003</v>
          </cell>
          <cell r="F285" t="str">
            <v>Nota 17</v>
          </cell>
        </row>
        <row r="286">
          <cell r="A286">
            <v>2104</v>
          </cell>
          <cell r="B286" t="str">
            <v>DEUDAS FINANCIERAS</v>
          </cell>
          <cell r="C286">
            <v>0</v>
          </cell>
          <cell r="D286">
            <v>21152000673</v>
          </cell>
          <cell r="E286">
            <v>21152000673</v>
          </cell>
        </row>
        <row r="287">
          <cell r="A287">
            <v>210401</v>
          </cell>
          <cell r="B287" t="str">
            <v>PRESTAMOS BANCARIOS ML</v>
          </cell>
          <cell r="C287">
            <v>0</v>
          </cell>
          <cell r="D287">
            <v>618410969</v>
          </cell>
          <cell r="E287">
            <v>618410969</v>
          </cell>
        </row>
        <row r="288">
          <cell r="A288">
            <v>21040106</v>
          </cell>
          <cell r="B288" t="str">
            <v>BANCO ITAU CP</v>
          </cell>
          <cell r="C288">
            <v>618410969</v>
          </cell>
          <cell r="D288">
            <v>0</v>
          </cell>
          <cell r="E288">
            <v>618410969</v>
          </cell>
          <cell r="F288" t="str">
            <v>Nota 14</v>
          </cell>
        </row>
        <row r="289">
          <cell r="A289">
            <v>210402</v>
          </cell>
          <cell r="B289" t="str">
            <v>PRESTAMOS BANCARIOS ME</v>
          </cell>
          <cell r="C289">
            <v>0</v>
          </cell>
          <cell r="D289">
            <v>20533589704</v>
          </cell>
          <cell r="E289">
            <v>20533589704</v>
          </cell>
        </row>
        <row r="290">
          <cell r="A290">
            <v>21040201</v>
          </cell>
          <cell r="B290" t="str">
            <v>BANCO REGIONAL U$D CP</v>
          </cell>
          <cell r="C290">
            <v>573342479</v>
          </cell>
          <cell r="D290">
            <v>0</v>
          </cell>
          <cell r="E290">
            <v>573342479</v>
          </cell>
          <cell r="F290" t="str">
            <v>Nota 14</v>
          </cell>
        </row>
        <row r="291">
          <cell r="A291">
            <v>21040202</v>
          </cell>
          <cell r="B291" t="str">
            <v>BANCO AMAMBAY U$D CP</v>
          </cell>
          <cell r="C291">
            <v>3852068009</v>
          </cell>
          <cell r="D291">
            <v>0</v>
          </cell>
          <cell r="E291">
            <v>3852068009</v>
          </cell>
          <cell r="F291" t="str">
            <v>Nota 14</v>
          </cell>
        </row>
        <row r="292">
          <cell r="A292">
            <v>21040203</v>
          </cell>
          <cell r="B292" t="str">
            <v>BANCO SUDAMERIS U$D CP</v>
          </cell>
          <cell r="C292">
            <v>2475978980</v>
          </cell>
          <cell r="D292">
            <v>0</v>
          </cell>
          <cell r="E292">
            <v>2475978980</v>
          </cell>
          <cell r="F292" t="str">
            <v>Nota 14</v>
          </cell>
        </row>
        <row r="293">
          <cell r="A293">
            <v>21040204</v>
          </cell>
          <cell r="B293" t="str">
            <v>BANCO ITAU U$D CP</v>
          </cell>
          <cell r="C293">
            <v>2692045469</v>
          </cell>
          <cell r="D293">
            <v>0</v>
          </cell>
          <cell r="E293">
            <v>2692045469</v>
          </cell>
          <cell r="F293" t="str">
            <v>Nota 14</v>
          </cell>
        </row>
        <row r="294">
          <cell r="A294">
            <v>21040212</v>
          </cell>
          <cell r="B294" t="str">
            <v>BANCO FAMILIAR U$D CP</v>
          </cell>
          <cell r="C294">
            <v>2512094519</v>
          </cell>
          <cell r="D294">
            <v>0</v>
          </cell>
          <cell r="E294">
            <v>2512094519</v>
          </cell>
          <cell r="F294" t="str">
            <v>Nota 14</v>
          </cell>
        </row>
        <row r="295">
          <cell r="A295">
            <v>21040213</v>
          </cell>
          <cell r="B295" t="str">
            <v>BANCO ATLAS S.A. U$D CP</v>
          </cell>
          <cell r="C295">
            <v>3061956307</v>
          </cell>
          <cell r="D295">
            <v>0</v>
          </cell>
          <cell r="E295">
            <v>3061956307</v>
          </cell>
          <cell r="F295" t="str">
            <v>Nota 14</v>
          </cell>
        </row>
        <row r="296">
          <cell r="A296">
            <v>21040214</v>
          </cell>
          <cell r="B296" t="str">
            <v>FINANCIERA SOLAR U$D CP</v>
          </cell>
          <cell r="C296">
            <v>1028109208</v>
          </cell>
          <cell r="D296">
            <v>0</v>
          </cell>
          <cell r="E296">
            <v>1028109208</v>
          </cell>
          <cell r="F296" t="str">
            <v>Nota 14</v>
          </cell>
        </row>
        <row r="297">
          <cell r="A297">
            <v>21040215</v>
          </cell>
          <cell r="B297" t="str">
            <v>B.B.V.A U$D CP</v>
          </cell>
          <cell r="C297">
            <v>3066349504</v>
          </cell>
          <cell r="D297">
            <v>0</v>
          </cell>
          <cell r="E297">
            <v>3066349504</v>
          </cell>
          <cell r="F297" t="str">
            <v>Nota 14</v>
          </cell>
        </row>
        <row r="298">
          <cell r="A298">
            <v>21040217</v>
          </cell>
          <cell r="B298" t="str">
            <v>VISION DE FINANZAS U$D CP</v>
          </cell>
          <cell r="C298">
            <v>715802825</v>
          </cell>
          <cell r="D298">
            <v>0</v>
          </cell>
          <cell r="E298">
            <v>715802825</v>
          </cell>
          <cell r="F298" t="str">
            <v>Nota 14</v>
          </cell>
        </row>
        <row r="299">
          <cell r="A299">
            <v>21040219</v>
          </cell>
          <cell r="B299" t="str">
            <v>BANCO RIO S.A. U$D CP</v>
          </cell>
          <cell r="C299">
            <v>2051002946</v>
          </cell>
          <cell r="D299">
            <v>0</v>
          </cell>
          <cell r="E299">
            <v>2051002946</v>
          </cell>
          <cell r="F299" t="str">
            <v>Nota 14</v>
          </cell>
        </row>
        <row r="300">
          <cell r="A300">
            <v>21040221</v>
          </cell>
          <cell r="B300" t="str">
            <v>FIC S.A DE FINANZAS S.A. U$S CP</v>
          </cell>
          <cell r="C300">
            <v>695574901</v>
          </cell>
          <cell r="D300">
            <v>0</v>
          </cell>
          <cell r="E300">
            <v>695574901</v>
          </cell>
          <cell r="F300" t="str">
            <v>Nota 14</v>
          </cell>
        </row>
        <row r="301">
          <cell r="A301">
            <v>21040222</v>
          </cell>
          <cell r="B301" t="str">
            <v>BANCO GNB U$D CP</v>
          </cell>
          <cell r="C301">
            <v>597054331</v>
          </cell>
          <cell r="D301">
            <v>0</v>
          </cell>
          <cell r="E301">
            <v>597054331</v>
          </cell>
          <cell r="F301" t="str">
            <v>Nota 14</v>
          </cell>
        </row>
        <row r="302">
          <cell r="A302">
            <v>21040223</v>
          </cell>
          <cell r="B302" t="str">
            <v>BANCOP U$D CP</v>
          </cell>
          <cell r="C302">
            <v>612226781</v>
          </cell>
          <cell r="D302">
            <v>0</v>
          </cell>
          <cell r="E302">
            <v>612226781</v>
          </cell>
          <cell r="F302" t="str">
            <v>Nota 14</v>
          </cell>
        </row>
        <row r="303">
          <cell r="A303">
            <v>21040298</v>
          </cell>
          <cell r="B303" t="str">
            <v>INTERESES A DEVENGAR ME CP</v>
          </cell>
          <cell r="C303">
            <v>-3400016555</v>
          </cell>
          <cell r="D303">
            <v>0</v>
          </cell>
          <cell r="E303">
            <v>-3400016555</v>
          </cell>
          <cell r="F303" t="str">
            <v>Nota 14</v>
          </cell>
        </row>
        <row r="304">
          <cell r="A304">
            <v>210403</v>
          </cell>
          <cell r="B304" t="str">
            <v>PRESTAMOS DE OTRAS ENTIDADES</v>
          </cell>
          <cell r="C304">
            <v>0</v>
          </cell>
          <cell r="D304" t="str">
            <v xml:space="preserve">                        -</v>
          </cell>
          <cell r="E304" t="str">
            <v xml:space="preserve">                                -</v>
          </cell>
        </row>
        <row r="305">
          <cell r="A305">
            <v>21040302</v>
          </cell>
          <cell r="B305" t="str">
            <v xml:space="preserve">     CAPITAL J FLEISCHMAN Y CIA USD</v>
          </cell>
          <cell r="C305" t="str">
            <v xml:space="preserve">                        -</v>
          </cell>
          <cell r="D305">
            <v>0</v>
          </cell>
          <cell r="E305" t="str">
            <v xml:space="preserve">                                -</v>
          </cell>
        </row>
        <row r="306">
          <cell r="A306">
            <v>21040303</v>
          </cell>
          <cell r="B306" t="str">
            <v xml:space="preserve">     INTERESES A PAGAR J FLEISCHMAN Y CI</v>
          </cell>
          <cell r="C306" t="str">
            <v xml:space="preserve">                        -</v>
          </cell>
          <cell r="D306">
            <v>0</v>
          </cell>
          <cell r="E306" t="str">
            <v xml:space="preserve">                                -</v>
          </cell>
        </row>
        <row r="307">
          <cell r="A307">
            <v>21040304</v>
          </cell>
          <cell r="B307" t="str">
            <v xml:space="preserve">     (-) INTERESES A DEVENGAR J FLEISCHM</v>
          </cell>
          <cell r="C307" t="str">
            <v xml:space="preserve">                        -</v>
          </cell>
          <cell r="D307">
            <v>0</v>
          </cell>
          <cell r="E307" t="str">
            <v xml:space="preserve">                                -</v>
          </cell>
        </row>
        <row r="308">
          <cell r="A308">
            <v>21040306</v>
          </cell>
          <cell r="B308" t="str">
            <v xml:space="preserve">     CAPITAL J FLEISCHMAN GS</v>
          </cell>
          <cell r="C308" t="str">
            <v xml:space="preserve">                        -</v>
          </cell>
          <cell r="D308">
            <v>0</v>
          </cell>
          <cell r="E308" t="str">
            <v xml:space="preserve">                                -</v>
          </cell>
        </row>
        <row r="309">
          <cell r="A309">
            <v>21040307</v>
          </cell>
          <cell r="B309" t="str">
            <v xml:space="preserve">     INTERESES A PAGAR J FLEISCHMAN GS</v>
          </cell>
          <cell r="C309" t="str">
            <v xml:space="preserve">                        -</v>
          </cell>
          <cell r="D309">
            <v>0</v>
          </cell>
          <cell r="E309" t="str">
            <v xml:space="preserve">                                -</v>
          </cell>
        </row>
        <row r="310">
          <cell r="A310">
            <v>21040308</v>
          </cell>
          <cell r="B310" t="str">
            <v xml:space="preserve">     (-) INTERESES A DEVENGAR J FLEISCHM</v>
          </cell>
          <cell r="C310" t="str">
            <v xml:space="preserve">                        -</v>
          </cell>
          <cell r="D310">
            <v>0</v>
          </cell>
          <cell r="E310" t="str">
            <v xml:space="preserve">                                -</v>
          </cell>
        </row>
        <row r="311">
          <cell r="A311">
            <v>2105</v>
          </cell>
          <cell r="B311" t="str">
            <v>INGRESOS DIFERIDOS</v>
          </cell>
          <cell r="C311">
            <v>0</v>
          </cell>
          <cell r="D311">
            <v>17629696505</v>
          </cell>
          <cell r="E311">
            <v>17629696505</v>
          </cell>
        </row>
        <row r="312">
          <cell r="A312">
            <v>210501</v>
          </cell>
          <cell r="B312" t="str">
            <v>VENTAS DIFERIDAS</v>
          </cell>
          <cell r="C312">
            <v>0</v>
          </cell>
          <cell r="D312">
            <v>3673855808</v>
          </cell>
          <cell r="E312">
            <v>3673855808</v>
          </cell>
        </row>
        <row r="313">
          <cell r="A313">
            <v>21050102</v>
          </cell>
          <cell r="B313" t="str">
            <v>PREVISION DE COSTO VENTA</v>
          </cell>
          <cell r="C313">
            <v>3642804423</v>
          </cell>
          <cell r="D313">
            <v>0</v>
          </cell>
          <cell r="E313">
            <v>3642804423</v>
          </cell>
          <cell r="F313" t="str">
            <v>Nota 19</v>
          </cell>
        </row>
        <row r="314">
          <cell r="A314">
            <v>21050103</v>
          </cell>
          <cell r="B314" t="str">
            <v>ANTICIPO DE CLIENTES USD</v>
          </cell>
          <cell r="C314">
            <v>17610657</v>
          </cell>
          <cell r="D314">
            <v>0</v>
          </cell>
          <cell r="E314">
            <v>17610657</v>
          </cell>
          <cell r="F314" t="str">
            <v>Nota 19</v>
          </cell>
        </row>
        <row r="315">
          <cell r="A315">
            <v>21050105</v>
          </cell>
          <cell r="B315" t="str">
            <v>ANTICIPO ACREDITACIONES GS</v>
          </cell>
          <cell r="C315">
            <v>1406493</v>
          </cell>
          <cell r="D315">
            <v>0</v>
          </cell>
          <cell r="E315">
            <v>1406493</v>
          </cell>
          <cell r="F315" t="str">
            <v>Nota 19</v>
          </cell>
        </row>
        <row r="316">
          <cell r="A316">
            <v>21050107</v>
          </cell>
          <cell r="B316" t="str">
            <v>ANTICIPO DE CLIENTES GS</v>
          </cell>
          <cell r="C316">
            <v>12034235</v>
          </cell>
          <cell r="D316">
            <v>0</v>
          </cell>
          <cell r="E316">
            <v>12034235</v>
          </cell>
          <cell r="F316" t="str">
            <v>Nota 19</v>
          </cell>
        </row>
        <row r="317">
          <cell r="A317">
            <v>21050117</v>
          </cell>
          <cell r="B317" t="str">
            <v>INGRESOS COBRADOS POR ADELANTADO</v>
          </cell>
          <cell r="C317" t="str">
            <v xml:space="preserve">                        -</v>
          </cell>
          <cell r="D317">
            <v>0</v>
          </cell>
          <cell r="E317" t="str">
            <v xml:space="preserve">                                -</v>
          </cell>
        </row>
        <row r="318">
          <cell r="A318">
            <v>210502</v>
          </cell>
          <cell r="B318" t="str">
            <v>PROVISIONES</v>
          </cell>
          <cell r="C318">
            <v>0</v>
          </cell>
          <cell r="D318">
            <v>13955840697</v>
          </cell>
          <cell r="E318">
            <v>13955840697</v>
          </cell>
        </row>
        <row r="319">
          <cell r="A319">
            <v>21050201</v>
          </cell>
          <cell r="B319" t="str">
            <v>PROVISIONES VARIAS</v>
          </cell>
          <cell r="C319">
            <v>2000000000</v>
          </cell>
          <cell r="D319">
            <v>0</v>
          </cell>
          <cell r="E319">
            <v>2000000000</v>
          </cell>
          <cell r="F319" t="str">
            <v>Nota 19</v>
          </cell>
        </row>
        <row r="320">
          <cell r="A320">
            <v>21050202</v>
          </cell>
          <cell r="B320" t="str">
            <v>DESCUENTOS ASISMED</v>
          </cell>
          <cell r="C320">
            <v>2173050</v>
          </cell>
          <cell r="D320">
            <v>0</v>
          </cell>
          <cell r="E320">
            <v>2173050</v>
          </cell>
          <cell r="F320" t="str">
            <v>Nota 19</v>
          </cell>
        </row>
        <row r="321">
          <cell r="A321">
            <v>21050203</v>
          </cell>
          <cell r="B321" t="str">
            <v>UENO GS</v>
          </cell>
          <cell r="C321">
            <v>3399087</v>
          </cell>
          <cell r="D321">
            <v>0</v>
          </cell>
          <cell r="E321">
            <v>3399087</v>
          </cell>
          <cell r="F321" t="str">
            <v>Nota 19</v>
          </cell>
        </row>
        <row r="322">
          <cell r="A322">
            <v>21050204</v>
          </cell>
          <cell r="B322" t="str">
            <v>FONDO FIJO A PAGAR CBS</v>
          </cell>
          <cell r="C322">
            <v>4102578</v>
          </cell>
          <cell r="D322">
            <v>0</v>
          </cell>
          <cell r="E322">
            <v>4102578</v>
          </cell>
          <cell r="F322" t="str">
            <v>Nota 19</v>
          </cell>
        </row>
        <row r="323">
          <cell r="A323">
            <v>21050205</v>
          </cell>
          <cell r="B323" t="str">
            <v>GRUPO VAZQUEZ A PAGAR GS</v>
          </cell>
          <cell r="C323" t="str">
            <v xml:space="preserve">                        -</v>
          </cell>
          <cell r="D323">
            <v>0</v>
          </cell>
          <cell r="E323" t="str">
            <v xml:space="preserve">                                -</v>
          </cell>
          <cell r="F323" t="str">
            <v>Nota 19</v>
          </cell>
        </row>
        <row r="324">
          <cell r="A324">
            <v>21050206</v>
          </cell>
          <cell r="B324" t="str">
            <v>IOIO GS</v>
          </cell>
          <cell r="C324">
            <v>5434000</v>
          </cell>
          <cell r="D324">
            <v>0</v>
          </cell>
          <cell r="E324">
            <v>5434000</v>
          </cell>
          <cell r="F324" t="str">
            <v>Nota 19</v>
          </cell>
        </row>
        <row r="325">
          <cell r="A325">
            <v>21050207</v>
          </cell>
          <cell r="B325" t="str">
            <v>EMBARGOS JUDICIALES</v>
          </cell>
          <cell r="C325" t="str">
            <v xml:space="preserve">                        -</v>
          </cell>
          <cell r="D325">
            <v>0</v>
          </cell>
          <cell r="E325" t="str">
            <v xml:space="preserve">                                -</v>
          </cell>
          <cell r="F325" t="str">
            <v>Nota 19</v>
          </cell>
        </row>
        <row r="326">
          <cell r="A326">
            <v>21050208</v>
          </cell>
          <cell r="B326" t="str">
            <v>CREDICENTRO A PAGAR GS</v>
          </cell>
          <cell r="C326">
            <v>4172696997</v>
          </cell>
          <cell r="D326">
            <v>0</v>
          </cell>
          <cell r="E326">
            <v>4172696997</v>
          </cell>
          <cell r="F326" t="str">
            <v>Nota 19</v>
          </cell>
        </row>
        <row r="327">
          <cell r="A327">
            <v>21050209</v>
          </cell>
          <cell r="B327" t="str">
            <v>CREDICENTRO A PAGAR USD</v>
          </cell>
          <cell r="C327">
            <v>6007094698</v>
          </cell>
          <cell r="D327">
            <v>0</v>
          </cell>
          <cell r="E327">
            <v>6007094698</v>
          </cell>
          <cell r="F327" t="str">
            <v>Nota 19</v>
          </cell>
        </row>
        <row r="328">
          <cell r="A328">
            <v>21050210</v>
          </cell>
          <cell r="B328" t="str">
            <v>CBS A PAGAR</v>
          </cell>
          <cell r="C328">
            <v>1037494948</v>
          </cell>
          <cell r="D328">
            <v>0</v>
          </cell>
          <cell r="E328">
            <v>1037494948</v>
          </cell>
          <cell r="F328" t="str">
            <v>Nota 19</v>
          </cell>
        </row>
        <row r="329">
          <cell r="A329">
            <v>21050211</v>
          </cell>
          <cell r="B329" t="str">
            <v>DESCUENTO POR DONACIONES</v>
          </cell>
          <cell r="C329">
            <v>-100000</v>
          </cell>
          <cell r="D329">
            <v>0</v>
          </cell>
          <cell r="E329">
            <v>-100000</v>
          </cell>
          <cell r="F329" t="str">
            <v>Nota 19</v>
          </cell>
        </row>
        <row r="330">
          <cell r="A330">
            <v>21050212</v>
          </cell>
          <cell r="B330" t="str">
            <v>CBS A PAGAR USD</v>
          </cell>
          <cell r="C330" t="str">
            <v xml:space="preserve">                        -</v>
          </cell>
          <cell r="D330">
            <v>0</v>
          </cell>
          <cell r="E330" t="str">
            <v xml:space="preserve">                                -</v>
          </cell>
          <cell r="F330" t="str">
            <v>Nota 19</v>
          </cell>
        </row>
        <row r="331">
          <cell r="A331">
            <v>21050213</v>
          </cell>
          <cell r="B331" t="str">
            <v>OPERACIONES CBS A PAGAR HONOR. CORP.</v>
          </cell>
          <cell r="C331" t="str">
            <v xml:space="preserve">                        -</v>
          </cell>
          <cell r="D331">
            <v>0</v>
          </cell>
          <cell r="E331" t="str">
            <v xml:space="preserve">                                -</v>
          </cell>
          <cell r="F331" t="str">
            <v>Nota 19</v>
          </cell>
        </row>
        <row r="332">
          <cell r="A332">
            <v>21050214</v>
          </cell>
          <cell r="B332" t="str">
            <v>RECUPERO DE GASTOS GIMNASIO</v>
          </cell>
          <cell r="C332" t="str">
            <v xml:space="preserve">                        -</v>
          </cell>
          <cell r="D332">
            <v>0</v>
          </cell>
          <cell r="E332" t="str">
            <v xml:space="preserve">                                -</v>
          </cell>
          <cell r="F332" t="str">
            <v>Nota 19</v>
          </cell>
        </row>
        <row r="333">
          <cell r="A333">
            <v>21050215</v>
          </cell>
          <cell r="B333" t="str">
            <v>STE A PAGAR GS</v>
          </cell>
          <cell r="C333">
            <v>609098355</v>
          </cell>
          <cell r="D333">
            <v>0</v>
          </cell>
          <cell r="E333">
            <v>609098355</v>
          </cell>
          <cell r="F333" t="str">
            <v>Nota 19</v>
          </cell>
        </row>
        <row r="334">
          <cell r="A334">
            <v>21050216</v>
          </cell>
          <cell r="B334" t="str">
            <v>STE A PAGAR USD</v>
          </cell>
          <cell r="C334">
            <v>114251984</v>
          </cell>
          <cell r="D334">
            <v>0</v>
          </cell>
          <cell r="E334">
            <v>114251984</v>
          </cell>
          <cell r="F334" t="str">
            <v>Nota 19</v>
          </cell>
        </row>
        <row r="335">
          <cell r="A335">
            <v>21050217</v>
          </cell>
          <cell r="B335" t="str">
            <v>OPERACIONES A CANCELAR GS - TESORERIA</v>
          </cell>
          <cell r="C335">
            <v>-125000</v>
          </cell>
          <cell r="D335">
            <v>0</v>
          </cell>
          <cell r="E335">
            <v>-125000</v>
          </cell>
          <cell r="F335" t="str">
            <v>Nota 19</v>
          </cell>
        </row>
        <row r="336">
          <cell r="A336">
            <v>21050218</v>
          </cell>
          <cell r="B336" t="str">
            <v>DESCUENTO POR CUMPLEAÑOS</v>
          </cell>
          <cell r="C336">
            <v>20000</v>
          </cell>
          <cell r="D336">
            <v>0</v>
          </cell>
          <cell r="E336">
            <v>20000</v>
          </cell>
          <cell r="F336" t="str">
            <v>Nota 19</v>
          </cell>
        </row>
        <row r="337">
          <cell r="A337">
            <v>21050219</v>
          </cell>
          <cell r="B337" t="str">
            <v>DESCUENTO POR AYUDA ESCOLAR</v>
          </cell>
          <cell r="C337">
            <v>300000</v>
          </cell>
          <cell r="D337">
            <v>0</v>
          </cell>
          <cell r="E337">
            <v>300000</v>
          </cell>
          <cell r="F337" t="str">
            <v>Nota 19</v>
          </cell>
        </row>
        <row r="338">
          <cell r="A338">
            <v>2107</v>
          </cell>
          <cell r="B338" t="str">
            <v>OTRAS DEUDAS POR TARJETA</v>
          </cell>
          <cell r="C338">
            <v>0</v>
          </cell>
          <cell r="D338">
            <v>-103122853</v>
          </cell>
          <cell r="E338">
            <v>-103122853</v>
          </cell>
        </row>
        <row r="339">
          <cell r="A339">
            <v>210701</v>
          </cell>
          <cell r="B339" t="str">
            <v>DEUDA TARJETA CREDITO</v>
          </cell>
          <cell r="C339">
            <v>0</v>
          </cell>
          <cell r="D339">
            <v>-103122853</v>
          </cell>
          <cell r="E339">
            <v>-103122853</v>
          </cell>
        </row>
        <row r="340">
          <cell r="A340">
            <v>21070101</v>
          </cell>
          <cell r="B340" t="str">
            <v>TARJETA DE CREDITO ITAU</v>
          </cell>
          <cell r="C340">
            <v>698907</v>
          </cell>
          <cell r="D340">
            <v>0</v>
          </cell>
          <cell r="E340">
            <v>698907</v>
          </cell>
          <cell r="F340" t="str">
            <v>Nota 14</v>
          </cell>
        </row>
        <row r="341">
          <cell r="A341">
            <v>21070103</v>
          </cell>
          <cell r="B341" t="str">
            <v>ATLAS VISA EDUCACIÓN 3710</v>
          </cell>
          <cell r="C341">
            <v>-12091046</v>
          </cell>
          <cell r="D341">
            <v>0</v>
          </cell>
          <cell r="E341">
            <v>-12091046</v>
          </cell>
          <cell r="F341" t="str">
            <v>Nota 14</v>
          </cell>
        </row>
        <row r="342">
          <cell r="A342">
            <v>21070104</v>
          </cell>
          <cell r="B342" t="str">
            <v>ATLAS ADICIONAL 4484</v>
          </cell>
          <cell r="C342">
            <v>9836530</v>
          </cell>
          <cell r="D342">
            <v>0</v>
          </cell>
          <cell r="E342">
            <v>9836530</v>
          </cell>
          <cell r="F342" t="str">
            <v>Nota 14</v>
          </cell>
        </row>
        <row r="343">
          <cell r="A343">
            <v>21070105</v>
          </cell>
          <cell r="B343" t="str">
            <v>TARJETA VISA ORO N° 8765 - ADM</v>
          </cell>
          <cell r="C343">
            <v>-65589610</v>
          </cell>
          <cell r="D343">
            <v>0</v>
          </cell>
          <cell r="E343">
            <v>-65589610</v>
          </cell>
          <cell r="F343" t="str">
            <v>Nota 14</v>
          </cell>
        </row>
        <row r="344">
          <cell r="A344">
            <v>21070106</v>
          </cell>
          <cell r="B344" t="str">
            <v>TARJETA VISA ORO N° 8773 - MKT</v>
          </cell>
          <cell r="C344">
            <v>19084620</v>
          </cell>
          <cell r="D344">
            <v>0</v>
          </cell>
          <cell r="E344">
            <v>19084620</v>
          </cell>
          <cell r="F344" t="str">
            <v>Nota 14</v>
          </cell>
        </row>
        <row r="345">
          <cell r="A345">
            <v>21070107</v>
          </cell>
          <cell r="B345" t="str">
            <v>TARJETA VISA ORO N° 8781 - TI</v>
          </cell>
          <cell r="C345">
            <v>-238404297</v>
          </cell>
          <cell r="D345">
            <v>0</v>
          </cell>
          <cell r="E345">
            <v>-238404297</v>
          </cell>
          <cell r="F345" t="str">
            <v>Nota 14</v>
          </cell>
        </row>
        <row r="346">
          <cell r="A346">
            <v>21070108</v>
          </cell>
          <cell r="B346" t="str">
            <v>TARJETA VISA ORO NRO 9730 - TH</v>
          </cell>
          <cell r="C346">
            <v>-9407631</v>
          </cell>
          <cell r="D346">
            <v>0</v>
          </cell>
          <cell r="E346">
            <v>-9407631</v>
          </cell>
          <cell r="F346" t="str">
            <v>Nota 14</v>
          </cell>
        </row>
        <row r="347">
          <cell r="A347">
            <v>21070109</v>
          </cell>
          <cell r="B347" t="str">
            <v>TARJETA VISA ORO NRO 9748 - SHAIK</v>
          </cell>
          <cell r="C347">
            <v>674395</v>
          </cell>
          <cell r="D347">
            <v>0</v>
          </cell>
          <cell r="E347">
            <v>674395</v>
          </cell>
          <cell r="F347" t="str">
            <v>Nota 14</v>
          </cell>
        </row>
        <row r="348">
          <cell r="A348">
            <v>21070110</v>
          </cell>
          <cell r="B348" t="str">
            <v>TARJETA DE CREDITO VARIOS</v>
          </cell>
          <cell r="C348">
            <v>192075279</v>
          </cell>
          <cell r="D348">
            <v>0</v>
          </cell>
          <cell r="E348">
            <v>192075279</v>
          </cell>
          <cell r="F348" t="str">
            <v>Nota 14</v>
          </cell>
        </row>
        <row r="349">
          <cell r="A349">
            <v>2109</v>
          </cell>
          <cell r="B349" t="str">
            <v>OTRAS DEUDAS</v>
          </cell>
          <cell r="C349">
            <v>0</v>
          </cell>
          <cell r="D349">
            <v>6608030406</v>
          </cell>
          <cell r="E349">
            <v>6608030406</v>
          </cell>
        </row>
        <row r="350">
          <cell r="A350">
            <v>210901</v>
          </cell>
          <cell r="B350" t="str">
            <v>OTRAS DEUDAS</v>
          </cell>
          <cell r="C350">
            <v>0</v>
          </cell>
          <cell r="D350">
            <v>6608030406</v>
          </cell>
          <cell r="E350">
            <v>6608030406</v>
          </cell>
        </row>
        <row r="351">
          <cell r="A351">
            <v>21090103</v>
          </cell>
          <cell r="B351" t="str">
            <v>OTROS ACREEDORES</v>
          </cell>
          <cell r="C351">
            <v>446948035</v>
          </cell>
          <cell r="D351">
            <v>0</v>
          </cell>
          <cell r="E351">
            <v>446948035</v>
          </cell>
          <cell r="F351" t="str">
            <v>Nota 19</v>
          </cell>
        </row>
        <row r="352">
          <cell r="A352">
            <v>21090104</v>
          </cell>
          <cell r="B352" t="str">
            <v>OPERACIÓN FINANCIERA UENO CP</v>
          </cell>
          <cell r="C352">
            <v>6174538670</v>
          </cell>
          <cell r="D352">
            <v>0</v>
          </cell>
          <cell r="E352">
            <v>6174538670</v>
          </cell>
          <cell r="F352" t="str">
            <v>Nota 14</v>
          </cell>
        </row>
        <row r="353">
          <cell r="A353">
            <v>21090105</v>
          </cell>
          <cell r="B353" t="str">
            <v>MI NEGOCIO</v>
          </cell>
          <cell r="C353">
            <v>-13456299</v>
          </cell>
          <cell r="D353">
            <v>0</v>
          </cell>
          <cell r="E353">
            <v>-13456299</v>
          </cell>
          <cell r="F353" t="str">
            <v>Nota 19</v>
          </cell>
        </row>
        <row r="354">
          <cell r="A354">
            <v>22</v>
          </cell>
          <cell r="B354" t="str">
            <v>PASIVO NO CORRIENTE</v>
          </cell>
          <cell r="C354">
            <v>0</v>
          </cell>
          <cell r="D354">
            <v>208664912628</v>
          </cell>
          <cell r="E354">
            <v>208664912628</v>
          </cell>
        </row>
        <row r="355">
          <cell r="A355">
            <v>2201</v>
          </cell>
          <cell r="B355" t="str">
            <v>DEUDAS COMERCIALES A LARGO PLAZO</v>
          </cell>
          <cell r="C355">
            <v>0</v>
          </cell>
          <cell r="D355">
            <v>6423286264</v>
          </cell>
          <cell r="E355">
            <v>6423286264</v>
          </cell>
        </row>
        <row r="356">
          <cell r="A356">
            <v>220101</v>
          </cell>
          <cell r="B356" t="str">
            <v>DEUDAS OPERATIVAS A LARGO PLAZO</v>
          </cell>
          <cell r="C356">
            <v>0</v>
          </cell>
          <cell r="D356">
            <v>5323286264</v>
          </cell>
          <cell r="E356">
            <v>5323286264</v>
          </cell>
        </row>
        <row r="357">
          <cell r="A357">
            <v>22010101</v>
          </cell>
          <cell r="B357" t="str">
            <v>PROVEEDORES LOCALES  ML LP</v>
          </cell>
          <cell r="C357">
            <v>1597850</v>
          </cell>
          <cell r="D357">
            <v>0</v>
          </cell>
          <cell r="E357">
            <v>1597850</v>
          </cell>
          <cell r="F357" t="str">
            <v>Nota 13</v>
          </cell>
        </row>
        <row r="358">
          <cell r="A358">
            <v>22010102</v>
          </cell>
          <cell r="B358" t="str">
            <v>PROVEEDORES LOCALES  ME LP</v>
          </cell>
          <cell r="C358">
            <v>-24929465</v>
          </cell>
          <cell r="D358">
            <v>0</v>
          </cell>
          <cell r="E358">
            <v>-24929465</v>
          </cell>
          <cell r="F358" t="str">
            <v>Nota 13</v>
          </cell>
        </row>
        <row r="359">
          <cell r="A359">
            <v>22010103</v>
          </cell>
          <cell r="B359" t="str">
            <v>PROVEEDORES EXTERIOR  - RICOH ME LP</v>
          </cell>
          <cell r="C359">
            <v>5346617879</v>
          </cell>
          <cell r="D359">
            <v>0</v>
          </cell>
          <cell r="E359">
            <v>5346617879</v>
          </cell>
          <cell r="F359" t="str">
            <v>Nota 13</v>
          </cell>
        </row>
        <row r="360">
          <cell r="A360">
            <v>220102</v>
          </cell>
          <cell r="B360" t="str">
            <v>DEUDAS OPERATIVAS A LARGO PLAZO</v>
          </cell>
          <cell r="C360">
            <v>0</v>
          </cell>
          <cell r="D360">
            <v>1100000000</v>
          </cell>
          <cell r="E360">
            <v>1100000000</v>
          </cell>
        </row>
        <row r="361">
          <cell r="A361">
            <v>22010201</v>
          </cell>
          <cell r="B361" t="str">
            <v>RODRIGO SALDIVAR HEISECKE</v>
          </cell>
          <cell r="C361">
            <v>1100000000</v>
          </cell>
          <cell r="D361">
            <v>0</v>
          </cell>
          <cell r="E361">
            <v>1100000000</v>
          </cell>
          <cell r="F361" t="str">
            <v>Nota 13</v>
          </cell>
        </row>
        <row r="362">
          <cell r="A362">
            <v>2202</v>
          </cell>
          <cell r="B362" t="str">
            <v>DEUDAS FINANCIERAS</v>
          </cell>
          <cell r="C362">
            <v>0</v>
          </cell>
          <cell r="D362">
            <v>54883208323</v>
          </cell>
          <cell r="E362">
            <v>54883208323</v>
          </cell>
        </row>
        <row r="363">
          <cell r="A363">
            <v>220201</v>
          </cell>
          <cell r="B363" t="str">
            <v>PRESTAMOS BANCARIOS LP ML</v>
          </cell>
          <cell r="C363">
            <v>0</v>
          </cell>
          <cell r="D363">
            <v>361111359</v>
          </cell>
          <cell r="E363">
            <v>361111359</v>
          </cell>
        </row>
        <row r="364">
          <cell r="A364">
            <v>21040224</v>
          </cell>
          <cell r="B364" t="str">
            <v>PRESTAMOS FINANCIERA UENO SAECA USD</v>
          </cell>
          <cell r="C364">
            <v>-57123207</v>
          </cell>
          <cell r="D364">
            <v>0</v>
          </cell>
          <cell r="E364">
            <v>-57123207</v>
          </cell>
          <cell r="F364" t="str">
            <v>Nota 14</v>
          </cell>
        </row>
        <row r="365">
          <cell r="A365">
            <v>21040225</v>
          </cell>
          <cell r="B365" t="str">
            <v xml:space="preserve">     PRESTAMOS FINANC UENO USD</v>
          </cell>
          <cell r="C365">
            <v>54024397</v>
          </cell>
          <cell r="D365">
            <v>0</v>
          </cell>
          <cell r="E365">
            <v>54024397</v>
          </cell>
          <cell r="F365" t="str">
            <v>Nota 14</v>
          </cell>
        </row>
        <row r="366">
          <cell r="A366">
            <v>21040226</v>
          </cell>
          <cell r="B366" t="str">
            <v xml:space="preserve">     INTERESES A PAGAR PRESTAMOS UENO US</v>
          </cell>
          <cell r="C366">
            <v>3667417</v>
          </cell>
          <cell r="D366">
            <v>0</v>
          </cell>
          <cell r="E366">
            <v>3667417</v>
          </cell>
          <cell r="F366" t="str">
            <v>Nota 14</v>
          </cell>
        </row>
        <row r="367">
          <cell r="A367">
            <v>22020104</v>
          </cell>
          <cell r="B367" t="str">
            <v>BANCO ITAU LP</v>
          </cell>
          <cell r="C367">
            <v>444513162</v>
          </cell>
          <cell r="D367">
            <v>0</v>
          </cell>
          <cell r="E367">
            <v>444513162</v>
          </cell>
          <cell r="F367" t="str">
            <v>Nota 14</v>
          </cell>
        </row>
        <row r="368">
          <cell r="A368">
            <v>22020122</v>
          </cell>
          <cell r="B368" t="str">
            <v xml:space="preserve">     PRESTAMOS FINEXPAR GS</v>
          </cell>
          <cell r="C368">
            <v>-83555467</v>
          </cell>
          <cell r="D368">
            <v>0</v>
          </cell>
          <cell r="E368">
            <v>-83555467</v>
          </cell>
          <cell r="F368" t="str">
            <v>Nota 14</v>
          </cell>
        </row>
        <row r="369">
          <cell r="A369">
            <v>22020123</v>
          </cell>
          <cell r="B369" t="str">
            <v xml:space="preserve">     INTERESES A PAGAR FINEXPAR GS</v>
          </cell>
          <cell r="C369">
            <v>-17863377</v>
          </cell>
          <cell r="D369">
            <v>0</v>
          </cell>
          <cell r="E369">
            <v>-17863377</v>
          </cell>
          <cell r="F369" t="str">
            <v>Nota 14</v>
          </cell>
        </row>
        <row r="370">
          <cell r="A370">
            <v>22020124</v>
          </cell>
          <cell r="B370" t="str">
            <v xml:space="preserve">     (-) INTERESES A DEVENGAR FINEXPAR G</v>
          </cell>
          <cell r="C370">
            <v>17448434</v>
          </cell>
          <cell r="D370">
            <v>0</v>
          </cell>
          <cell r="E370">
            <v>17448434</v>
          </cell>
          <cell r="F370" t="str">
            <v>Nota 14</v>
          </cell>
        </row>
        <row r="371">
          <cell r="A371">
            <v>220202</v>
          </cell>
          <cell r="B371" t="str">
            <v>PRESTAMOS BANCARIOS LARGO PLAZO ME</v>
          </cell>
          <cell r="C371">
            <v>0</v>
          </cell>
          <cell r="D371">
            <v>38431803346</v>
          </cell>
          <cell r="E371">
            <v>38431803346</v>
          </cell>
        </row>
        <row r="372">
          <cell r="A372">
            <v>22020201</v>
          </cell>
          <cell r="B372" t="str">
            <v>BANCO REGIONAL U$D LP</v>
          </cell>
          <cell r="C372">
            <v>1088309695</v>
          </cell>
          <cell r="D372">
            <v>0</v>
          </cell>
          <cell r="E372">
            <v>1088309695</v>
          </cell>
          <cell r="F372" t="str">
            <v>Nota 14</v>
          </cell>
        </row>
        <row r="373">
          <cell r="A373">
            <v>22020202</v>
          </cell>
          <cell r="B373" t="str">
            <v>BANCO AMAMBAY U$D LP</v>
          </cell>
          <cell r="C373">
            <v>7808624282</v>
          </cell>
          <cell r="D373">
            <v>0</v>
          </cell>
          <cell r="E373">
            <v>7808624282</v>
          </cell>
          <cell r="F373" t="str">
            <v>Nota 14</v>
          </cell>
        </row>
        <row r="374">
          <cell r="A374">
            <v>22020203</v>
          </cell>
          <cell r="B374" t="str">
            <v>BANCO SUDAMERIS U$D LP</v>
          </cell>
          <cell r="C374">
            <v>2906422785</v>
          </cell>
          <cell r="D374">
            <v>0</v>
          </cell>
          <cell r="E374">
            <v>2906422785</v>
          </cell>
          <cell r="F374" t="str">
            <v>Nota 14</v>
          </cell>
        </row>
        <row r="375">
          <cell r="A375">
            <v>22020204</v>
          </cell>
          <cell r="B375" t="str">
            <v>BANCO ITAU PRESTAMOS U$D LP</v>
          </cell>
          <cell r="C375">
            <v>4806511026</v>
          </cell>
          <cell r="D375">
            <v>0</v>
          </cell>
          <cell r="E375">
            <v>4806511026</v>
          </cell>
          <cell r="F375" t="str">
            <v>Nota 14</v>
          </cell>
        </row>
        <row r="376">
          <cell r="A376">
            <v>22020212</v>
          </cell>
          <cell r="B376" t="str">
            <v>BANCO FAMILIAR U$D LP</v>
          </cell>
          <cell r="C376">
            <v>1986872566</v>
          </cell>
          <cell r="D376">
            <v>0</v>
          </cell>
          <cell r="E376">
            <v>1986872566</v>
          </cell>
          <cell r="F376" t="str">
            <v>Nota 14</v>
          </cell>
        </row>
        <row r="377">
          <cell r="A377">
            <v>22020213</v>
          </cell>
          <cell r="B377" t="str">
            <v>BANCO ATLAS S.A. U$D LP</v>
          </cell>
          <cell r="C377">
            <v>4281502534</v>
          </cell>
          <cell r="D377">
            <v>0</v>
          </cell>
          <cell r="E377">
            <v>4281502534</v>
          </cell>
          <cell r="F377" t="str">
            <v>Nota 14</v>
          </cell>
        </row>
        <row r="378">
          <cell r="A378">
            <v>22020214</v>
          </cell>
          <cell r="B378" t="str">
            <v>FINANCIERA SOLAR U$D LP</v>
          </cell>
          <cell r="C378">
            <v>1369609546</v>
          </cell>
          <cell r="D378">
            <v>0</v>
          </cell>
          <cell r="E378">
            <v>1369609546</v>
          </cell>
          <cell r="F378" t="str">
            <v>Nota 14</v>
          </cell>
        </row>
        <row r="379">
          <cell r="A379">
            <v>22020215</v>
          </cell>
          <cell r="B379" t="str">
            <v>B.B.V.A U$D LP</v>
          </cell>
          <cell r="C379">
            <v>2387499727</v>
          </cell>
          <cell r="D379">
            <v>0</v>
          </cell>
          <cell r="E379">
            <v>2387499727</v>
          </cell>
          <cell r="F379" t="str">
            <v>Nota 14</v>
          </cell>
        </row>
        <row r="380">
          <cell r="A380">
            <v>22020217</v>
          </cell>
          <cell r="B380" t="str">
            <v>VISION DE FINANZAS U$D LP</v>
          </cell>
          <cell r="C380">
            <v>536852119</v>
          </cell>
          <cell r="D380">
            <v>0</v>
          </cell>
          <cell r="E380">
            <v>536852119</v>
          </cell>
          <cell r="F380" t="str">
            <v>Nota 14</v>
          </cell>
        </row>
        <row r="381">
          <cell r="A381">
            <v>22020219</v>
          </cell>
          <cell r="B381" t="str">
            <v>BANCO RIO S.A. U$D LP</v>
          </cell>
          <cell r="C381">
            <v>5665292548</v>
          </cell>
          <cell r="D381">
            <v>0</v>
          </cell>
          <cell r="E381">
            <v>5665292548</v>
          </cell>
          <cell r="F381" t="str">
            <v>Nota 14</v>
          </cell>
        </row>
        <row r="382">
          <cell r="A382">
            <v>22020220</v>
          </cell>
          <cell r="B382" t="str">
            <v>INTERESES A DEVENGAR ME LP</v>
          </cell>
          <cell r="C382">
            <v>-2928111296</v>
          </cell>
          <cell r="D382">
            <v>0</v>
          </cell>
          <cell r="E382">
            <v>-2928111296</v>
          </cell>
          <cell r="F382" t="str">
            <v>Nota 14</v>
          </cell>
        </row>
        <row r="383">
          <cell r="A383">
            <v>22020222</v>
          </cell>
          <cell r="B383" t="str">
            <v>FIC S.A DE FINANZAS U$D LP</v>
          </cell>
          <cell r="C383">
            <v>695575107</v>
          </cell>
          <cell r="D383">
            <v>0</v>
          </cell>
          <cell r="E383">
            <v>695575107</v>
          </cell>
          <cell r="F383" t="str">
            <v>Nota 14</v>
          </cell>
        </row>
        <row r="384">
          <cell r="A384">
            <v>22020223</v>
          </cell>
          <cell r="B384" t="str">
            <v>BANCO GNB U$D LP</v>
          </cell>
          <cell r="C384">
            <v>470294498</v>
          </cell>
          <cell r="D384">
            <v>0</v>
          </cell>
          <cell r="E384">
            <v>470294498</v>
          </cell>
          <cell r="F384" t="str">
            <v>Nota 14</v>
          </cell>
        </row>
        <row r="385">
          <cell r="A385">
            <v>22020224</v>
          </cell>
          <cell r="B385" t="str">
            <v>BANCOP U$D LP</v>
          </cell>
          <cell r="C385">
            <v>714264578</v>
          </cell>
          <cell r="D385">
            <v>0</v>
          </cell>
          <cell r="E385">
            <v>714264578</v>
          </cell>
          <cell r="F385" t="str">
            <v>Nota 14</v>
          </cell>
        </row>
        <row r="386">
          <cell r="A386">
            <v>22020226</v>
          </cell>
          <cell r="B386" t="str">
            <v xml:space="preserve">     PRESTAMOS FIC USD</v>
          </cell>
          <cell r="C386">
            <v>6641868688</v>
          </cell>
          <cell r="D386">
            <v>0</v>
          </cell>
          <cell r="E386">
            <v>6641868688</v>
          </cell>
          <cell r="F386" t="str">
            <v>Nota 14</v>
          </cell>
        </row>
        <row r="387">
          <cell r="A387">
            <v>22020227</v>
          </cell>
          <cell r="B387" t="str">
            <v xml:space="preserve">     INTERESES A PAGAR FIC USD</v>
          </cell>
          <cell r="C387">
            <v>1332345570</v>
          </cell>
          <cell r="D387">
            <v>0</v>
          </cell>
          <cell r="E387">
            <v>1332345570</v>
          </cell>
          <cell r="F387" t="str">
            <v>Nota 14</v>
          </cell>
        </row>
        <row r="388">
          <cell r="A388">
            <v>22020228</v>
          </cell>
          <cell r="B388" t="str">
            <v xml:space="preserve">     (-) INTERESES A DEVENGAR FIC USD</v>
          </cell>
          <cell r="C388">
            <v>-1331930627</v>
          </cell>
          <cell r="D388">
            <v>0</v>
          </cell>
          <cell r="E388">
            <v>-1331930627</v>
          </cell>
          <cell r="F388" t="str">
            <v>Nota 14</v>
          </cell>
        </row>
        <row r="389">
          <cell r="A389">
            <v>22020230</v>
          </cell>
          <cell r="B389" t="str">
            <v xml:space="preserve">     PRESTAMOS FINEXPAR USD</v>
          </cell>
          <cell r="C389" t="str">
            <v xml:space="preserve">                        -</v>
          </cell>
          <cell r="D389">
            <v>0</v>
          </cell>
          <cell r="E389">
            <v>0</v>
          </cell>
          <cell r="F389" t="str">
            <v>Nota 14</v>
          </cell>
        </row>
        <row r="390">
          <cell r="A390">
            <v>22020231</v>
          </cell>
          <cell r="B390" t="str">
            <v xml:space="preserve">     INTERESES A PAGAR FINEXPAR USD</v>
          </cell>
          <cell r="C390" t="str">
            <v xml:space="preserve">                        -</v>
          </cell>
          <cell r="D390">
            <v>0</v>
          </cell>
          <cell r="E390">
            <v>0</v>
          </cell>
          <cell r="F390" t="str">
            <v>Nota 14</v>
          </cell>
        </row>
        <row r="391">
          <cell r="A391">
            <v>22020232</v>
          </cell>
          <cell r="B391" t="str">
            <v xml:space="preserve">     (-) INTERESES A DEVENGAR FINEXPAR U</v>
          </cell>
          <cell r="C391" t="str">
            <v xml:space="preserve">                        -</v>
          </cell>
          <cell r="D391">
            <v>0</v>
          </cell>
          <cell r="E391">
            <v>0</v>
          </cell>
          <cell r="F391" t="str">
            <v>Nota 14</v>
          </cell>
        </row>
        <row r="392">
          <cell r="A392">
            <v>220203</v>
          </cell>
          <cell r="B392" t="str">
            <v>PRESTAMOS EN OTRAS ENTIDADES</v>
          </cell>
          <cell r="C392">
            <v>0</v>
          </cell>
          <cell r="D392">
            <v>16090293618</v>
          </cell>
          <cell r="E392">
            <v>16090293618</v>
          </cell>
        </row>
        <row r="393">
          <cell r="A393">
            <v>22020302</v>
          </cell>
          <cell r="B393" t="str">
            <v xml:space="preserve">     PRESTAMO CREDICENTRO GS</v>
          </cell>
          <cell r="C393">
            <v>11607821360</v>
          </cell>
          <cell r="D393">
            <v>0</v>
          </cell>
          <cell r="E393">
            <v>11607821360</v>
          </cell>
          <cell r="F393" t="str">
            <v>Nota 14</v>
          </cell>
        </row>
        <row r="394">
          <cell r="A394">
            <v>22020303</v>
          </cell>
          <cell r="B394" t="str">
            <v xml:space="preserve">     INTERESES A PAGAR CREDICENTRO GS</v>
          </cell>
          <cell r="C394">
            <v>2404250124</v>
          </cell>
          <cell r="D394">
            <v>0</v>
          </cell>
          <cell r="E394">
            <v>2404250124</v>
          </cell>
          <cell r="F394" t="str">
            <v>Nota 14</v>
          </cell>
        </row>
        <row r="395">
          <cell r="A395">
            <v>22020304</v>
          </cell>
          <cell r="B395" t="str">
            <v xml:space="preserve">     (-) INTERESES A DEVENGAR CREDICENTR</v>
          </cell>
          <cell r="C395">
            <v>-2168887436</v>
          </cell>
          <cell r="D395">
            <v>0</v>
          </cell>
          <cell r="E395">
            <v>-2168887436</v>
          </cell>
          <cell r="F395" t="str">
            <v>Nota 14</v>
          </cell>
        </row>
        <row r="396">
          <cell r="A396">
            <v>22020306</v>
          </cell>
          <cell r="B396" t="str">
            <v xml:space="preserve">     PRESTAMO CREDICENTRO USD</v>
          </cell>
          <cell r="C396">
            <v>4224207181</v>
          </cell>
          <cell r="D396">
            <v>0</v>
          </cell>
          <cell r="E396">
            <v>4224207181</v>
          </cell>
          <cell r="F396" t="str">
            <v>Nota 14</v>
          </cell>
        </row>
        <row r="397">
          <cell r="A397">
            <v>22020307</v>
          </cell>
          <cell r="B397" t="str">
            <v xml:space="preserve">     INTERESES A PAGAR CREDICENTRO USD</v>
          </cell>
          <cell r="C397">
            <v>950421627</v>
          </cell>
          <cell r="D397">
            <v>0</v>
          </cell>
          <cell r="E397">
            <v>950421627</v>
          </cell>
          <cell r="F397" t="str">
            <v>Nota 14</v>
          </cell>
        </row>
        <row r="398">
          <cell r="A398">
            <v>22020308</v>
          </cell>
          <cell r="B398" t="str">
            <v xml:space="preserve">     (-) INTERESES A DEVENGAR CREDICENTR</v>
          </cell>
          <cell r="C398">
            <v>-927519238</v>
          </cell>
          <cell r="D398">
            <v>0</v>
          </cell>
          <cell r="E398">
            <v>-927519238</v>
          </cell>
          <cell r="F398" t="str">
            <v>Nota 14</v>
          </cell>
        </row>
        <row r="399">
          <cell r="A399">
            <v>2203</v>
          </cell>
          <cell r="B399" t="str">
            <v>INGRESOS DIFERIDOS</v>
          </cell>
          <cell r="C399">
            <v>0</v>
          </cell>
          <cell r="D399">
            <v>21213448836</v>
          </cell>
          <cell r="E399">
            <v>21213448836</v>
          </cell>
        </row>
        <row r="400">
          <cell r="A400">
            <v>220301</v>
          </cell>
          <cell r="B400" t="str">
            <v>INGRESOS DIFERIDOS LP</v>
          </cell>
          <cell r="C400">
            <v>0</v>
          </cell>
          <cell r="D400">
            <v>21213448836</v>
          </cell>
          <cell r="E400">
            <v>21213448836</v>
          </cell>
        </row>
        <row r="401">
          <cell r="A401">
            <v>22030108</v>
          </cell>
          <cell r="B401" t="str">
            <v>TECHNOMA</v>
          </cell>
          <cell r="C401">
            <v>21213448836</v>
          </cell>
          <cell r="D401">
            <v>0</v>
          </cell>
          <cell r="E401">
            <v>21213448836</v>
          </cell>
          <cell r="F401" t="str">
            <v>Nota 19</v>
          </cell>
        </row>
        <row r="402">
          <cell r="A402">
            <v>2204</v>
          </cell>
          <cell r="B402" t="str">
            <v>OTRAS DEUDAS LARGO PLAZO</v>
          </cell>
          <cell r="C402">
            <v>0</v>
          </cell>
          <cell r="D402">
            <v>126144969205</v>
          </cell>
          <cell r="E402">
            <v>126144969205</v>
          </cell>
        </row>
        <row r="403">
          <cell r="A403">
            <v>220401</v>
          </cell>
          <cell r="B403" t="str">
            <v>OTRAS DEUDAS LP</v>
          </cell>
          <cell r="C403">
            <v>0</v>
          </cell>
          <cell r="D403">
            <v>20291071064</v>
          </cell>
          <cell r="E403">
            <v>20291071064</v>
          </cell>
        </row>
        <row r="404">
          <cell r="A404">
            <v>22040101</v>
          </cell>
          <cell r="B404" t="str">
            <v>OPERACIÓN FINANCIERA UENO LP</v>
          </cell>
          <cell r="C404">
            <v>19838436706</v>
          </cell>
          <cell r="D404">
            <v>0</v>
          </cell>
          <cell r="E404">
            <v>19838436706</v>
          </cell>
          <cell r="F404" t="str">
            <v>Nota 14</v>
          </cell>
        </row>
        <row r="405">
          <cell r="A405">
            <v>22040103</v>
          </cell>
          <cell r="B405" t="str">
            <v xml:space="preserve">     CAPITAL TECHNOMA S.A.C.I. USD </v>
          </cell>
          <cell r="C405" t="str">
            <v xml:space="preserve">                        -</v>
          </cell>
          <cell r="D405">
            <v>0</v>
          </cell>
          <cell r="E405" t="str">
            <v xml:space="preserve">                                -</v>
          </cell>
          <cell r="F405" t="str">
            <v>Nota 14</v>
          </cell>
        </row>
        <row r="406">
          <cell r="A406">
            <v>22040104</v>
          </cell>
          <cell r="B406" t="str">
            <v xml:space="preserve">     INTERES A PAGAR TECHNOMA S.A.C.I. U</v>
          </cell>
          <cell r="C406" t="str">
            <v xml:space="preserve">                        -</v>
          </cell>
          <cell r="D406">
            <v>0</v>
          </cell>
          <cell r="E406" t="str">
            <v xml:space="preserve">                                -</v>
          </cell>
          <cell r="F406" t="str">
            <v>Nota 14</v>
          </cell>
        </row>
        <row r="407">
          <cell r="A407">
            <v>22040105</v>
          </cell>
          <cell r="B407" t="str">
            <v xml:space="preserve">     -INTERES A DEVENGAR TECHNOMA S.A.C.</v>
          </cell>
          <cell r="C407" t="str">
            <v xml:space="preserve">                        -</v>
          </cell>
          <cell r="D407">
            <v>0</v>
          </cell>
          <cell r="E407" t="str">
            <v xml:space="preserve">                                -</v>
          </cell>
          <cell r="F407" t="str">
            <v>Nota 14</v>
          </cell>
        </row>
        <row r="408">
          <cell r="A408">
            <v>22040106</v>
          </cell>
          <cell r="B408" t="str">
            <v>OTRAS CUENTAS POR PAGAR</v>
          </cell>
          <cell r="C408">
            <v>452634358</v>
          </cell>
          <cell r="D408">
            <v>0</v>
          </cell>
          <cell r="E408">
            <v>452634358</v>
          </cell>
          <cell r="F408" t="str">
            <v>Nota 19</v>
          </cell>
        </row>
        <row r="409">
          <cell r="A409">
            <v>220402</v>
          </cell>
          <cell r="B409" t="str">
            <v>BONOS PRIVADOS EMITIDOS</v>
          </cell>
          <cell r="C409">
            <v>0</v>
          </cell>
          <cell r="D409">
            <v>105853898141</v>
          </cell>
          <cell r="E409">
            <v>105853898141</v>
          </cell>
        </row>
        <row r="410">
          <cell r="A410">
            <v>22040202</v>
          </cell>
          <cell r="B410" t="str">
            <v xml:space="preserve">     BONOS PRIVADOS EMITIDOS GS</v>
          </cell>
          <cell r="C410">
            <v>105000000000</v>
          </cell>
          <cell r="D410">
            <v>0</v>
          </cell>
          <cell r="E410">
            <v>105000000000</v>
          </cell>
          <cell r="F410" t="str">
            <v>Nota 14</v>
          </cell>
        </row>
        <row r="411">
          <cell r="A411">
            <v>22040203</v>
          </cell>
          <cell r="B411" t="str">
            <v xml:space="preserve">     INTERESES A PAGAR BONOS GS</v>
          </cell>
          <cell r="C411">
            <v>75131376704</v>
          </cell>
          <cell r="D411">
            <v>0</v>
          </cell>
          <cell r="E411">
            <v>75131376704</v>
          </cell>
          <cell r="F411" t="str">
            <v>Nota 14</v>
          </cell>
        </row>
        <row r="412">
          <cell r="A412">
            <v>22040204</v>
          </cell>
          <cell r="B412" t="str">
            <v xml:space="preserve">     (-) INTERESES A DEVENGAR BONOS GS</v>
          </cell>
          <cell r="C412">
            <v>-74277478563</v>
          </cell>
          <cell r="D412">
            <v>0</v>
          </cell>
          <cell r="E412">
            <v>-74277478563</v>
          </cell>
          <cell r="F412" t="str">
            <v>Nota 14</v>
          </cell>
        </row>
        <row r="413">
          <cell r="A413">
            <v>3</v>
          </cell>
          <cell r="B413" t="str">
            <v>PATRIMONIO NETO</v>
          </cell>
          <cell r="C413">
            <v>0</v>
          </cell>
          <cell r="D413">
            <v>99600860463</v>
          </cell>
          <cell r="E413">
            <v>99600860463</v>
          </cell>
        </row>
        <row r="414">
          <cell r="A414">
            <v>31</v>
          </cell>
          <cell r="B414" t="str">
            <v>CAPITAL DE LA EMPRESA</v>
          </cell>
          <cell r="C414">
            <v>0</v>
          </cell>
          <cell r="D414">
            <v>64967661550</v>
          </cell>
          <cell r="E414">
            <v>64967661550</v>
          </cell>
        </row>
        <row r="415">
          <cell r="A415">
            <v>3101</v>
          </cell>
          <cell r="B415" t="str">
            <v>CAPITAL</v>
          </cell>
          <cell r="C415">
            <v>0</v>
          </cell>
          <cell r="D415">
            <v>64967661550</v>
          </cell>
          <cell r="E415">
            <v>64967661550</v>
          </cell>
        </row>
        <row r="416">
          <cell r="A416">
            <v>310101</v>
          </cell>
          <cell r="B416" t="str">
            <v>CAPITAL SOCIAL</v>
          </cell>
          <cell r="C416">
            <v>0</v>
          </cell>
          <cell r="D416">
            <v>64967661550</v>
          </cell>
          <cell r="E416">
            <v>64967661550</v>
          </cell>
        </row>
        <row r="417">
          <cell r="A417">
            <v>31010101</v>
          </cell>
          <cell r="B417" t="str">
            <v>CAPITAL INTEGRADO</v>
          </cell>
          <cell r="C417">
            <v>106120100000</v>
          </cell>
          <cell r="D417">
            <v>0</v>
          </cell>
          <cell r="E417">
            <v>106120100000</v>
          </cell>
          <cell r="F417" t="str">
            <v>Nota 20</v>
          </cell>
        </row>
        <row r="418">
          <cell r="A418">
            <v>31010102</v>
          </cell>
          <cell r="B418" t="str">
            <v>(-) CAPITAL A INTEGRAR</v>
          </cell>
          <cell r="C418">
            <v>-41154000000</v>
          </cell>
          <cell r="D418">
            <v>0</v>
          </cell>
          <cell r="E418">
            <v>-41154000000</v>
          </cell>
          <cell r="F418" t="str">
            <v>Nota 20</v>
          </cell>
        </row>
        <row r="419">
          <cell r="A419">
            <v>31010103</v>
          </cell>
          <cell r="B419" t="str">
            <v>AUMENTO DE CAPITAL SOCIAL</v>
          </cell>
          <cell r="C419">
            <v>1561550</v>
          </cell>
          <cell r="D419">
            <v>0</v>
          </cell>
          <cell r="E419">
            <v>1561550</v>
          </cell>
          <cell r="F419" t="str">
            <v>Nota 20</v>
          </cell>
        </row>
        <row r="420">
          <cell r="A420">
            <v>32</v>
          </cell>
          <cell r="B420" t="str">
            <v>RESERVAS</v>
          </cell>
          <cell r="C420">
            <v>0</v>
          </cell>
          <cell r="D420">
            <v>13681682815</v>
          </cell>
          <cell r="E420">
            <v>13681682815</v>
          </cell>
        </row>
        <row r="421">
          <cell r="A421">
            <v>3201</v>
          </cell>
          <cell r="B421" t="str">
            <v>CONSTITUCION DE RESERVAS</v>
          </cell>
          <cell r="C421">
            <v>0</v>
          </cell>
          <cell r="D421">
            <v>13681682815</v>
          </cell>
          <cell r="E421">
            <v>13681682815</v>
          </cell>
        </row>
        <row r="422">
          <cell r="A422">
            <v>320101</v>
          </cell>
          <cell r="B422" t="str">
            <v>RESERVAS ESTATUTARIAS Y LEGALES</v>
          </cell>
          <cell r="C422">
            <v>0</v>
          </cell>
          <cell r="D422">
            <v>13681682815</v>
          </cell>
          <cell r="E422">
            <v>13681682815</v>
          </cell>
        </row>
        <row r="423">
          <cell r="A423">
            <v>32010101</v>
          </cell>
          <cell r="B423" t="str">
            <v>RESERVA LEGAL</v>
          </cell>
          <cell r="C423">
            <v>3154744327</v>
          </cell>
          <cell r="D423">
            <v>0</v>
          </cell>
          <cell r="E423">
            <v>3154744327</v>
          </cell>
          <cell r="F423" t="str">
            <v>Nota 21</v>
          </cell>
        </row>
        <row r="424">
          <cell r="A424">
            <v>32010102</v>
          </cell>
          <cell r="B424" t="str">
            <v>RESERVA REVALUO LEY 125</v>
          </cell>
          <cell r="C424">
            <v>7167926567</v>
          </cell>
          <cell r="D424">
            <v>0</v>
          </cell>
          <cell r="E424">
            <v>7167926567</v>
          </cell>
          <cell r="F424" t="str">
            <v>Nota 21</v>
          </cell>
        </row>
        <row r="425">
          <cell r="A425">
            <v>32010103</v>
          </cell>
          <cell r="B425" t="str">
            <v>RESERVA FACULTATIVA</v>
          </cell>
          <cell r="C425">
            <v>2352091984</v>
          </cell>
          <cell r="D425">
            <v>0</v>
          </cell>
          <cell r="E425">
            <v>2352091984</v>
          </cell>
          <cell r="F425" t="str">
            <v>Nota 21</v>
          </cell>
        </row>
        <row r="426">
          <cell r="A426">
            <v>32010104</v>
          </cell>
          <cell r="B426" t="str">
            <v>OTRAS RESERVAS</v>
          </cell>
          <cell r="C426">
            <v>353257635</v>
          </cell>
          <cell r="D426">
            <v>0</v>
          </cell>
          <cell r="E426">
            <v>353257635</v>
          </cell>
          <cell r="F426" t="str">
            <v>Nota 21</v>
          </cell>
        </row>
        <row r="427">
          <cell r="A427">
            <v>32010105</v>
          </cell>
          <cell r="B427" t="str">
            <v>RESERVA DE REVALÚO TÉCNICO</v>
          </cell>
          <cell r="C427">
            <v>653662302</v>
          </cell>
          <cell r="D427">
            <v>0</v>
          </cell>
          <cell r="E427">
            <v>653662302</v>
          </cell>
          <cell r="F427" t="str">
            <v>Nota 21</v>
          </cell>
        </row>
        <row r="428">
          <cell r="A428">
            <v>33</v>
          </cell>
          <cell r="B428" t="str">
            <v>RESULTADOS</v>
          </cell>
          <cell r="C428">
            <v>0</v>
          </cell>
          <cell r="D428">
            <v>20951516098</v>
          </cell>
          <cell r="E428">
            <v>20951516098</v>
          </cell>
        </row>
        <row r="429">
          <cell r="A429">
            <v>3301</v>
          </cell>
          <cell r="B429" t="str">
            <v>RESULTADOS OBTENIDOS</v>
          </cell>
          <cell r="C429">
            <v>0</v>
          </cell>
          <cell r="D429">
            <v>20951516098</v>
          </cell>
          <cell r="E429">
            <v>20951516098</v>
          </cell>
        </row>
        <row r="430">
          <cell r="A430">
            <v>330101</v>
          </cell>
          <cell r="B430" t="str">
            <v>RESULTADOS ACUMULADOS</v>
          </cell>
          <cell r="C430">
            <v>0</v>
          </cell>
          <cell r="D430">
            <v>20951516098</v>
          </cell>
          <cell r="E430">
            <v>20951516098</v>
          </cell>
        </row>
        <row r="431">
          <cell r="A431">
            <v>33010115</v>
          </cell>
          <cell r="B431" t="str">
            <v>RESULTADO EJERCICIO 2021</v>
          </cell>
          <cell r="C431">
            <v>20951516098</v>
          </cell>
          <cell r="D431">
            <v>0</v>
          </cell>
          <cell r="E431">
            <v>20951516098</v>
          </cell>
          <cell r="F431" t="str">
            <v>Nota 23</v>
          </cell>
        </row>
        <row r="432">
          <cell r="A432">
            <v>33010116</v>
          </cell>
          <cell r="B432" t="str">
            <v>RESULTADO EJERCICIO 2022</v>
          </cell>
          <cell r="F432" t="str">
            <v>Nota 23</v>
          </cell>
        </row>
        <row r="433">
          <cell r="A433">
            <v>4</v>
          </cell>
          <cell r="B433" t="str">
            <v>INGRESOS</v>
          </cell>
          <cell r="C433">
            <v>0</v>
          </cell>
          <cell r="D433">
            <v>78651794828</v>
          </cell>
          <cell r="E433">
            <v>78651794828</v>
          </cell>
        </row>
        <row r="434">
          <cell r="A434">
            <v>41</v>
          </cell>
          <cell r="B434" t="str">
            <v>INGRESOS CORRIENTES</v>
          </cell>
          <cell r="C434">
            <v>0</v>
          </cell>
          <cell r="D434">
            <v>78651794828</v>
          </cell>
          <cell r="E434">
            <v>78651794828</v>
          </cell>
        </row>
        <row r="435">
          <cell r="A435">
            <v>4101</v>
          </cell>
          <cell r="B435" t="str">
            <v>INGRESOS OPERATIVOS - SECTOR PRIVADO</v>
          </cell>
          <cell r="C435">
            <v>0</v>
          </cell>
          <cell r="D435">
            <v>76158303300</v>
          </cell>
          <cell r="E435">
            <v>76158303300</v>
          </cell>
        </row>
        <row r="436">
          <cell r="A436">
            <v>410117</v>
          </cell>
          <cell r="B436" t="str">
            <v>LICENCIAS</v>
          </cell>
          <cell r="C436">
            <v>0</v>
          </cell>
          <cell r="D436">
            <v>36396505687</v>
          </cell>
          <cell r="E436">
            <v>36396505687</v>
          </cell>
        </row>
        <row r="437">
          <cell r="A437">
            <v>41011701</v>
          </cell>
          <cell r="B437" t="str">
            <v>ITGF</v>
          </cell>
          <cell r="C437">
            <v>36408005687</v>
          </cell>
          <cell r="D437">
            <v>0</v>
          </cell>
          <cell r="E437">
            <v>36408005687</v>
          </cell>
          <cell r="F437" t="str">
            <v>Nota 25</v>
          </cell>
        </row>
        <row r="438">
          <cell r="A438">
            <v>41011702</v>
          </cell>
          <cell r="B438" t="str">
            <v>FINERA</v>
          </cell>
          <cell r="C438">
            <v>-11500000</v>
          </cell>
          <cell r="D438">
            <v>0</v>
          </cell>
          <cell r="E438">
            <v>-11500000</v>
          </cell>
          <cell r="F438" t="str">
            <v>Nota 25</v>
          </cell>
        </row>
        <row r="439">
          <cell r="A439">
            <v>410118</v>
          </cell>
          <cell r="B439" t="str">
            <v>DESARROLLO E IMPLEMENTACIÓN</v>
          </cell>
          <cell r="C439">
            <v>0</v>
          </cell>
          <cell r="D439">
            <v>21916472537</v>
          </cell>
          <cell r="E439">
            <v>21916472537</v>
          </cell>
        </row>
        <row r="440">
          <cell r="A440">
            <v>41011801</v>
          </cell>
          <cell r="B440" t="str">
            <v>NUEVAS FUNCIONALIDADES ITGF</v>
          </cell>
          <cell r="C440">
            <v>375668297</v>
          </cell>
          <cell r="D440">
            <v>0</v>
          </cell>
          <cell r="E440">
            <v>375668297</v>
          </cell>
          <cell r="F440" t="str">
            <v>Nota 25</v>
          </cell>
        </row>
        <row r="441">
          <cell r="A441">
            <v>41011802</v>
          </cell>
          <cell r="B441" t="str">
            <v>OTROS DESARROLLOS</v>
          </cell>
          <cell r="C441">
            <v>21014668830</v>
          </cell>
          <cell r="D441">
            <v>0</v>
          </cell>
          <cell r="E441">
            <v>21014668830</v>
          </cell>
          <cell r="F441" t="str">
            <v>Nota 25</v>
          </cell>
        </row>
        <row r="442">
          <cell r="A442">
            <v>41011803</v>
          </cell>
          <cell r="B442" t="str">
            <v>Desarrollo y encrip proyecto cajero</v>
          </cell>
          <cell r="C442">
            <v>526135410</v>
          </cell>
          <cell r="D442">
            <v>0</v>
          </cell>
          <cell r="E442">
            <v>526135410</v>
          </cell>
          <cell r="F442" t="str">
            <v>Nota 25</v>
          </cell>
        </row>
        <row r="443">
          <cell r="A443">
            <v>410119</v>
          </cell>
          <cell r="B443" t="str">
            <v>CONSULTORIAS</v>
          </cell>
          <cell r="C443">
            <v>0</v>
          </cell>
          <cell r="D443">
            <v>800000</v>
          </cell>
          <cell r="E443">
            <v>800000</v>
          </cell>
        </row>
        <row r="444">
          <cell r="A444">
            <v>41011901</v>
          </cell>
          <cell r="B444" t="str">
            <v>CONSULTORIA BI</v>
          </cell>
          <cell r="C444">
            <v>800000</v>
          </cell>
          <cell r="D444">
            <v>0</v>
          </cell>
          <cell r="E444">
            <v>800000</v>
          </cell>
          <cell r="F444" t="str">
            <v>Nota 25</v>
          </cell>
        </row>
        <row r="445">
          <cell r="A445">
            <v>410120</v>
          </cell>
          <cell r="B445" t="str">
            <v>SERVICIOS</v>
          </cell>
          <cell r="C445">
            <v>0</v>
          </cell>
          <cell r="D445">
            <v>16103829545</v>
          </cell>
          <cell r="E445">
            <v>16103829545</v>
          </cell>
        </row>
        <row r="446">
          <cell r="A446">
            <v>41012001</v>
          </cell>
          <cell r="B446" t="str">
            <v>SERVICIO DE ITGF LITE</v>
          </cell>
          <cell r="C446">
            <v>2233174252</v>
          </cell>
          <cell r="D446">
            <v>0</v>
          </cell>
          <cell r="E446">
            <v>2233174252</v>
          </cell>
          <cell r="F446" t="str">
            <v>Nota 25</v>
          </cell>
        </row>
        <row r="447">
          <cell r="A447">
            <v>41012002</v>
          </cell>
          <cell r="B447" t="str">
            <v>SERVICIO DE TICKETERA (JIRA)</v>
          </cell>
          <cell r="C447">
            <v>146164712</v>
          </cell>
          <cell r="D447">
            <v>0</v>
          </cell>
          <cell r="E447">
            <v>146164712</v>
          </cell>
          <cell r="F447" t="str">
            <v>Nota 25</v>
          </cell>
        </row>
        <row r="448">
          <cell r="A448">
            <v>41012003</v>
          </cell>
          <cell r="B448" t="str">
            <v>SERVICIO DE FINFLEX</v>
          </cell>
          <cell r="C448">
            <v>93617627</v>
          </cell>
          <cell r="D448">
            <v>0</v>
          </cell>
          <cell r="E448">
            <v>93617627</v>
          </cell>
          <cell r="F448" t="str">
            <v>Nota 25</v>
          </cell>
        </row>
        <row r="449">
          <cell r="A449">
            <v>41012004</v>
          </cell>
          <cell r="B449" t="str">
            <v>SERVICIOS MOBILE BANKING</v>
          </cell>
          <cell r="C449">
            <v>81818184</v>
          </cell>
          <cell r="D449">
            <v>0</v>
          </cell>
          <cell r="E449">
            <v>81818184</v>
          </cell>
          <cell r="F449" t="str">
            <v>Nota 25</v>
          </cell>
        </row>
        <row r="450">
          <cell r="A450">
            <v>41012005</v>
          </cell>
          <cell r="B450" t="str">
            <v>SERVICIO DE COMPONENTE DIGITAL</v>
          </cell>
          <cell r="C450">
            <v>54545454</v>
          </cell>
          <cell r="D450">
            <v>0</v>
          </cell>
          <cell r="E450">
            <v>54545454</v>
          </cell>
          <cell r="F450" t="str">
            <v>Nota 25</v>
          </cell>
        </row>
        <row r="451">
          <cell r="A451">
            <v>41012006</v>
          </cell>
          <cell r="B451" t="str">
            <v>VENTA DE SERVICIOS GRAVADAS</v>
          </cell>
          <cell r="C451">
            <v>13494509316</v>
          </cell>
          <cell r="D451">
            <v>0</v>
          </cell>
          <cell r="E451">
            <v>13494509316</v>
          </cell>
          <cell r="F451" t="str">
            <v>Nota 25</v>
          </cell>
        </row>
        <row r="452">
          <cell r="A452">
            <v>410121</v>
          </cell>
          <cell r="B452" t="str">
            <v>SERVICIO MI NEGOCIO</v>
          </cell>
          <cell r="C452">
            <v>0</v>
          </cell>
          <cell r="D452">
            <v>175046937</v>
          </cell>
          <cell r="E452">
            <v>175046937</v>
          </cell>
        </row>
        <row r="453">
          <cell r="A453">
            <v>41012101</v>
          </cell>
          <cell r="B453" t="str">
            <v>COMISION USO DE LA PLATAFORMA MI NEGOCIO</v>
          </cell>
          <cell r="C453">
            <v>39134709</v>
          </cell>
          <cell r="D453">
            <v>0</v>
          </cell>
          <cell r="E453">
            <v>39134709</v>
          </cell>
          <cell r="F453" t="str">
            <v>Nota 25</v>
          </cell>
        </row>
        <row r="454">
          <cell r="A454">
            <v>41012102</v>
          </cell>
          <cell r="B454" t="str">
            <v>CONFIGURACION DE MI DOMINIO-MI NEGOCIO</v>
          </cell>
          <cell r="C454">
            <v>681820</v>
          </cell>
          <cell r="D454">
            <v>0</v>
          </cell>
          <cell r="E454">
            <v>681820</v>
          </cell>
          <cell r="F454" t="str">
            <v>Nota 25</v>
          </cell>
        </row>
        <row r="455">
          <cell r="A455">
            <v>41012103</v>
          </cell>
          <cell r="B455" t="str">
            <v>MI NEGOCIO - PLAN ESTANDAR</v>
          </cell>
          <cell r="C455">
            <v>11689253</v>
          </cell>
          <cell r="D455">
            <v>0</v>
          </cell>
          <cell r="E455">
            <v>11689253</v>
          </cell>
          <cell r="F455" t="str">
            <v>Nota 25</v>
          </cell>
        </row>
        <row r="456">
          <cell r="A456">
            <v>41012104</v>
          </cell>
          <cell r="B456" t="str">
            <v>MI NEGOCIO - PLAN PRO</v>
          </cell>
          <cell r="C456">
            <v>12518971</v>
          </cell>
          <cell r="D456">
            <v>0</v>
          </cell>
          <cell r="E456">
            <v>12518971</v>
          </cell>
          <cell r="F456" t="str">
            <v>Nota 25</v>
          </cell>
        </row>
        <row r="457">
          <cell r="A457">
            <v>41012105</v>
          </cell>
          <cell r="B457" t="str">
            <v>MI NEGOCIO - PLAN PLUS</v>
          </cell>
          <cell r="C457">
            <v>3571816</v>
          </cell>
          <cell r="D457">
            <v>0</v>
          </cell>
          <cell r="E457">
            <v>3571816</v>
          </cell>
          <cell r="F457" t="str">
            <v>Nota 25</v>
          </cell>
        </row>
        <row r="458">
          <cell r="A458">
            <v>41012106</v>
          </cell>
          <cell r="B458" t="str">
            <v>SERVICIO DE WORKFLOW</v>
          </cell>
          <cell r="C458">
            <v>24506728</v>
          </cell>
          <cell r="D458">
            <v>0</v>
          </cell>
          <cell r="E458">
            <v>24506728</v>
          </cell>
          <cell r="F458" t="str">
            <v>Nota 25</v>
          </cell>
        </row>
        <row r="459">
          <cell r="A459">
            <v>41012107</v>
          </cell>
          <cell r="B459" t="str">
            <v>SERVICIO DE FINERA</v>
          </cell>
          <cell r="C459">
            <v>82943640</v>
          </cell>
          <cell r="D459">
            <v>0</v>
          </cell>
          <cell r="E459">
            <v>82943640</v>
          </cell>
          <cell r="F459" t="str">
            <v>Nota 25</v>
          </cell>
        </row>
        <row r="460">
          <cell r="A460">
            <v>410122</v>
          </cell>
          <cell r="B460" t="str">
            <v>SOPORTE</v>
          </cell>
          <cell r="C460">
            <v>0</v>
          </cell>
          <cell r="D460">
            <v>1565648594</v>
          </cell>
          <cell r="E460">
            <v>1565648594</v>
          </cell>
        </row>
        <row r="461">
          <cell r="A461">
            <v>41012201</v>
          </cell>
          <cell r="B461" t="str">
            <v>SOPORTE DE INFRAESTRUCTURA</v>
          </cell>
          <cell r="C461">
            <v>454545</v>
          </cell>
          <cell r="D461">
            <v>0</v>
          </cell>
          <cell r="E461">
            <v>454545</v>
          </cell>
          <cell r="F461" t="str">
            <v>Nota 25</v>
          </cell>
        </row>
        <row r="462">
          <cell r="A462">
            <v>41012202</v>
          </cell>
          <cell r="B462" t="str">
            <v>SOPORTE ITGF</v>
          </cell>
          <cell r="C462">
            <v>1528998862</v>
          </cell>
          <cell r="D462">
            <v>0</v>
          </cell>
          <cell r="E462">
            <v>1528998862</v>
          </cell>
          <cell r="F462" t="str">
            <v>Nota 25</v>
          </cell>
        </row>
        <row r="463">
          <cell r="A463">
            <v>41012203</v>
          </cell>
          <cell r="B463" t="str">
            <v>SOPORTE ITS</v>
          </cell>
          <cell r="C463">
            <v>36195187</v>
          </cell>
          <cell r="D463">
            <v>0</v>
          </cell>
          <cell r="E463">
            <v>36195187</v>
          </cell>
          <cell r="F463" t="str">
            <v>Nota 25</v>
          </cell>
        </row>
        <row r="464">
          <cell r="A464">
            <v>4102</v>
          </cell>
          <cell r="B464" t="str">
            <v>INGRESOS NO OPERATIVOS</v>
          </cell>
          <cell r="C464">
            <v>0</v>
          </cell>
          <cell r="D464">
            <v>2493491528</v>
          </cell>
          <cell r="E464">
            <v>2493491528</v>
          </cell>
        </row>
        <row r="465">
          <cell r="A465">
            <v>410201</v>
          </cell>
          <cell r="B465" t="str">
            <v>OTROS INGRESOS</v>
          </cell>
          <cell r="C465">
            <v>0</v>
          </cell>
          <cell r="D465">
            <v>2493491528</v>
          </cell>
          <cell r="E465">
            <v>2493491528</v>
          </cell>
        </row>
        <row r="466">
          <cell r="A466">
            <v>41020102</v>
          </cell>
          <cell r="B466" t="str">
            <v>INGRESOS VARIOS</v>
          </cell>
          <cell r="C466">
            <v>81752730</v>
          </cell>
          <cell r="D466">
            <v>0</v>
          </cell>
          <cell r="E466">
            <v>81752730</v>
          </cell>
          <cell r="F466" t="str">
            <v>Nota 28</v>
          </cell>
        </row>
        <row r="467">
          <cell r="A467">
            <v>41020106</v>
          </cell>
          <cell r="B467" t="str">
            <v>INGRESOS POR INTERESES GANADOS CDA</v>
          </cell>
          <cell r="C467">
            <v>19919558</v>
          </cell>
          <cell r="D467">
            <v>0</v>
          </cell>
          <cell r="E467">
            <v>19919558</v>
          </cell>
          <cell r="F467" t="str">
            <v>Nota 28</v>
          </cell>
        </row>
        <row r="468">
          <cell r="A468">
            <v>41020111</v>
          </cell>
          <cell r="B468" t="str">
            <v>INGRESO POR VENTA DE ACCIONES</v>
          </cell>
          <cell r="C468">
            <v>245000000</v>
          </cell>
          <cell r="D468">
            <v>0</v>
          </cell>
          <cell r="E468">
            <v>245000000</v>
          </cell>
          <cell r="F468" t="str">
            <v>Nota 28</v>
          </cell>
        </row>
        <row r="469">
          <cell r="A469">
            <v>41020112</v>
          </cell>
          <cell r="B469" t="str">
            <v>INGRESOS EXTRAORDINARIOS</v>
          </cell>
          <cell r="C469">
            <v>2146819240</v>
          </cell>
          <cell r="D469">
            <v>0</v>
          </cell>
          <cell r="E469">
            <v>2146819240</v>
          </cell>
          <cell r="F469" t="str">
            <v>Nota 33</v>
          </cell>
        </row>
        <row r="470">
          <cell r="A470">
            <v>5</v>
          </cell>
          <cell r="B470" t="str">
            <v>EGRESOS</v>
          </cell>
          <cell r="C470">
            <v>0</v>
          </cell>
          <cell r="D470">
            <v>60355912383</v>
          </cell>
          <cell r="E470">
            <v>60355912383</v>
          </cell>
        </row>
        <row r="471">
          <cell r="A471">
            <v>51</v>
          </cell>
          <cell r="B471" t="str">
            <v>EGRESOS CORRIENTES</v>
          </cell>
          <cell r="C471">
            <v>0</v>
          </cell>
          <cell r="D471">
            <v>30813327748</v>
          </cell>
          <cell r="E471">
            <v>30813327748</v>
          </cell>
        </row>
        <row r="472">
          <cell r="A472">
            <v>5101</v>
          </cell>
          <cell r="B472" t="str">
            <v>EGRESOS OPERATIVOS</v>
          </cell>
          <cell r="C472">
            <v>0</v>
          </cell>
          <cell r="D472">
            <v>17053209802</v>
          </cell>
          <cell r="E472">
            <v>17053209802</v>
          </cell>
        </row>
        <row r="473">
          <cell r="A473">
            <v>510101</v>
          </cell>
          <cell r="B473" t="str">
            <v>COSTO DE VENTAS</v>
          </cell>
          <cell r="C473">
            <v>0</v>
          </cell>
          <cell r="D473">
            <v>16808209802</v>
          </cell>
          <cell r="E473">
            <v>16808209802</v>
          </cell>
        </row>
        <row r="474">
          <cell r="A474">
            <v>51010103</v>
          </cell>
          <cell r="B474" t="str">
            <v>Costo - Varios</v>
          </cell>
          <cell r="C474">
            <v>8276377900</v>
          </cell>
          <cell r="D474">
            <v>0</v>
          </cell>
          <cell r="E474">
            <v>8276377900</v>
          </cell>
          <cell r="F474" t="str">
            <v>Nota 26</v>
          </cell>
        </row>
        <row r="475">
          <cell r="A475">
            <v>51010124</v>
          </cell>
          <cell r="B475" t="str">
            <v>COSTO DE LICENCIAS</v>
          </cell>
          <cell r="C475">
            <v>275156798</v>
          </cell>
          <cell r="D475">
            <v>0</v>
          </cell>
          <cell r="E475">
            <v>275156798</v>
          </cell>
          <cell r="F475" t="str">
            <v>Nota 26</v>
          </cell>
        </row>
        <row r="476">
          <cell r="A476">
            <v>51010125</v>
          </cell>
          <cell r="B476" t="str">
            <v>COSTO DE DESARROLLO DE TERCEROS</v>
          </cell>
          <cell r="C476">
            <v>73844422</v>
          </cell>
          <cell r="D476">
            <v>0</v>
          </cell>
          <cell r="E476">
            <v>73844422</v>
          </cell>
          <cell r="F476" t="str">
            <v>Nota 26</v>
          </cell>
        </row>
        <row r="477">
          <cell r="A477">
            <v>51010126</v>
          </cell>
          <cell r="B477" t="str">
            <v>COSTO DE SERVICIO DE TERCERO</v>
          </cell>
          <cell r="C477">
            <v>1012500</v>
          </cell>
          <cell r="D477">
            <v>0</v>
          </cell>
          <cell r="E477">
            <v>1012500</v>
          </cell>
          <cell r="F477" t="str">
            <v>Nota 26</v>
          </cell>
        </row>
        <row r="478">
          <cell r="A478">
            <v>51010129</v>
          </cell>
          <cell r="B478" t="str">
            <v>COSTOS PROPIEDAD INTELECTUAL</v>
          </cell>
          <cell r="C478">
            <v>8181818182</v>
          </cell>
          <cell r="D478">
            <v>0</v>
          </cell>
          <cell r="E478">
            <v>8181818182</v>
          </cell>
          <cell r="F478" t="str">
            <v>Nota 26</v>
          </cell>
        </row>
        <row r="479">
          <cell r="A479">
            <v>510111</v>
          </cell>
          <cell r="B479" t="str">
            <v>OTROS COSTOS</v>
          </cell>
          <cell r="C479">
            <v>0</v>
          </cell>
          <cell r="D479">
            <v>245000000</v>
          </cell>
          <cell r="E479">
            <v>245000000</v>
          </cell>
        </row>
        <row r="480">
          <cell r="A480">
            <v>51011101</v>
          </cell>
          <cell r="B480" t="str">
            <v>COSTO DE VENTA DE ACCIONES</v>
          </cell>
          <cell r="C480">
            <v>245000000</v>
          </cell>
          <cell r="D480">
            <v>0</v>
          </cell>
          <cell r="E480">
            <v>245000000</v>
          </cell>
          <cell r="F480" t="str">
            <v>Nota 26</v>
          </cell>
        </row>
        <row r="481">
          <cell r="A481">
            <v>5102</v>
          </cell>
          <cell r="B481" t="str">
            <v>GASTOS OPERATIVOS</v>
          </cell>
          <cell r="C481">
            <v>0</v>
          </cell>
          <cell r="D481">
            <v>6622720689</v>
          </cell>
          <cell r="E481">
            <v>6622720689</v>
          </cell>
        </row>
        <row r="482">
          <cell r="A482">
            <v>510201</v>
          </cell>
          <cell r="B482" t="str">
            <v>GASTOS DE OPERACIÓN</v>
          </cell>
          <cell r="C482">
            <v>0</v>
          </cell>
          <cell r="D482">
            <v>6622720689</v>
          </cell>
          <cell r="E482">
            <v>6622720689</v>
          </cell>
        </row>
        <row r="483">
          <cell r="A483">
            <v>51020102</v>
          </cell>
          <cell r="B483" t="str">
            <v>Alquiler Edificios</v>
          </cell>
          <cell r="C483">
            <v>1331059157</v>
          </cell>
          <cell r="D483">
            <v>0</v>
          </cell>
          <cell r="E483">
            <v>1331059157</v>
          </cell>
          <cell r="F483" t="str">
            <v>Nota 27</v>
          </cell>
        </row>
        <row r="484">
          <cell r="A484">
            <v>51020103</v>
          </cell>
          <cell r="B484" t="str">
            <v>Gastos Administrativos</v>
          </cell>
          <cell r="C484">
            <v>18000000</v>
          </cell>
          <cell r="D484">
            <v>0</v>
          </cell>
          <cell r="E484">
            <v>18000000</v>
          </cell>
          <cell r="F484" t="str">
            <v>Nota 27</v>
          </cell>
        </row>
        <row r="485">
          <cell r="A485">
            <v>51020107</v>
          </cell>
          <cell r="B485" t="str">
            <v>Combustible Y Lubricantes</v>
          </cell>
          <cell r="C485">
            <v>420250</v>
          </cell>
          <cell r="D485">
            <v>0</v>
          </cell>
          <cell r="E485">
            <v>420250</v>
          </cell>
          <cell r="F485" t="str">
            <v>Nota 27</v>
          </cell>
        </row>
        <row r="486">
          <cell r="A486">
            <v>51020113</v>
          </cell>
          <cell r="B486" t="str">
            <v>Encomienda Y Correo</v>
          </cell>
          <cell r="C486">
            <v>4518190</v>
          </cell>
          <cell r="D486">
            <v>0</v>
          </cell>
          <cell r="E486">
            <v>4518190</v>
          </cell>
          <cell r="F486" t="str">
            <v>Nota 27</v>
          </cell>
        </row>
        <row r="487">
          <cell r="A487">
            <v>51020114</v>
          </cell>
          <cell r="B487" t="str">
            <v>Papeleria Y Utiles</v>
          </cell>
          <cell r="C487">
            <v>946062</v>
          </cell>
          <cell r="D487">
            <v>0</v>
          </cell>
          <cell r="E487">
            <v>946062</v>
          </cell>
          <cell r="F487" t="str">
            <v>Nota 27</v>
          </cell>
        </row>
        <row r="488">
          <cell r="A488">
            <v>51020120</v>
          </cell>
          <cell r="B488" t="str">
            <v>Seguros Devengados</v>
          </cell>
          <cell r="C488">
            <v>6081360</v>
          </cell>
          <cell r="D488">
            <v>0</v>
          </cell>
          <cell r="E488">
            <v>6081360</v>
          </cell>
          <cell r="F488" t="str">
            <v>Nota 27</v>
          </cell>
        </row>
        <row r="489">
          <cell r="A489">
            <v>51020122</v>
          </cell>
          <cell r="B489" t="str">
            <v>Gastos Varios</v>
          </cell>
          <cell r="C489">
            <v>13527477</v>
          </cell>
          <cell r="D489">
            <v>0</v>
          </cell>
          <cell r="E489">
            <v>13527477</v>
          </cell>
          <cell r="F489" t="str">
            <v>Nota 27</v>
          </cell>
        </row>
        <row r="490">
          <cell r="A490">
            <v>51020124</v>
          </cell>
          <cell r="B490" t="str">
            <v>Gastos De Limpieza</v>
          </cell>
          <cell r="C490">
            <v>48055756</v>
          </cell>
          <cell r="D490">
            <v>0</v>
          </cell>
          <cell r="E490">
            <v>48055756</v>
          </cell>
          <cell r="F490" t="str">
            <v>Nota 27</v>
          </cell>
        </row>
        <row r="491">
          <cell r="A491">
            <v>51020130</v>
          </cell>
          <cell r="B491" t="str">
            <v>Alquiler De Equipos Informaticos</v>
          </cell>
          <cell r="C491">
            <v>704238885</v>
          </cell>
          <cell r="D491">
            <v>0</v>
          </cell>
          <cell r="E491">
            <v>704238885</v>
          </cell>
          <cell r="F491" t="str">
            <v>Nota 27</v>
          </cell>
        </row>
        <row r="492">
          <cell r="A492">
            <v>51020132</v>
          </cell>
          <cell r="B492" t="str">
            <v>Servicios Informaticos</v>
          </cell>
          <cell r="C492">
            <v>200614474</v>
          </cell>
          <cell r="D492">
            <v>0</v>
          </cell>
          <cell r="E492">
            <v>200614474</v>
          </cell>
          <cell r="F492" t="str">
            <v>Nota 27</v>
          </cell>
        </row>
        <row r="493">
          <cell r="A493">
            <v>51020150</v>
          </cell>
          <cell r="B493" t="str">
            <v>Publicidad Y Propaganda</v>
          </cell>
          <cell r="C493">
            <v>48403730</v>
          </cell>
          <cell r="D493">
            <v>0</v>
          </cell>
          <cell r="E493">
            <v>48403730</v>
          </cell>
          <cell r="F493" t="str">
            <v>Nota 27</v>
          </cell>
        </row>
        <row r="494">
          <cell r="A494">
            <v>51020155</v>
          </cell>
          <cell r="B494" t="str">
            <v>Gastos No Deducibles</v>
          </cell>
          <cell r="C494">
            <v>1270702437</v>
          </cell>
          <cell r="D494">
            <v>0</v>
          </cell>
          <cell r="E494">
            <v>1270702437</v>
          </cell>
          <cell r="F494" t="str">
            <v>Nota 27</v>
          </cell>
        </row>
        <row r="495">
          <cell r="A495">
            <v>51020166</v>
          </cell>
          <cell r="B495" t="str">
            <v>HONORARIOS</v>
          </cell>
          <cell r="C495">
            <v>111004236</v>
          </cell>
          <cell r="D495">
            <v>0</v>
          </cell>
          <cell r="E495">
            <v>111004236</v>
          </cell>
          <cell r="F495" t="str">
            <v>Nota 27</v>
          </cell>
        </row>
        <row r="496">
          <cell r="A496">
            <v>51020177</v>
          </cell>
          <cell r="B496" t="str">
            <v>CONSULTORIA -  ASESORIA</v>
          </cell>
          <cell r="C496">
            <v>145490906</v>
          </cell>
          <cell r="D496">
            <v>0</v>
          </cell>
          <cell r="E496">
            <v>145490906</v>
          </cell>
          <cell r="F496" t="str">
            <v>Nota 27</v>
          </cell>
        </row>
        <row r="497">
          <cell r="A497">
            <v>51020183</v>
          </cell>
          <cell r="B497" t="str">
            <v>AGUA, LUZ, TELEFONO</v>
          </cell>
          <cell r="C497">
            <v>12087034</v>
          </cell>
          <cell r="D497">
            <v>0</v>
          </cell>
          <cell r="E497">
            <v>12087034</v>
          </cell>
          <cell r="F497" t="str">
            <v>Nota 27</v>
          </cell>
        </row>
        <row r="498">
          <cell r="A498">
            <v>51020184</v>
          </cell>
          <cell r="B498" t="str">
            <v>GASTOS DE REPRESENTACIÓN</v>
          </cell>
          <cell r="C498">
            <v>7800000</v>
          </cell>
          <cell r="D498">
            <v>0</v>
          </cell>
          <cell r="E498">
            <v>7800000</v>
          </cell>
          <cell r="F498" t="str">
            <v>Nota 27</v>
          </cell>
        </row>
        <row r="499">
          <cell r="A499">
            <v>51020185</v>
          </cell>
          <cell r="B499" t="str">
            <v>MOVILIDAD Y TRANSPORTE</v>
          </cell>
          <cell r="C499">
            <v>8720909</v>
          </cell>
          <cell r="D499">
            <v>0</v>
          </cell>
          <cell r="E499">
            <v>8720909</v>
          </cell>
          <cell r="F499" t="str">
            <v>Nota 27</v>
          </cell>
        </row>
        <row r="500">
          <cell r="A500">
            <v>51020186</v>
          </cell>
          <cell r="B500" t="str">
            <v>GASTOS DE VIATICOS Y CONSUMICIÓN</v>
          </cell>
          <cell r="C500">
            <v>93894759</v>
          </cell>
          <cell r="D500">
            <v>0</v>
          </cell>
          <cell r="E500">
            <v>93894759</v>
          </cell>
          <cell r="F500" t="str">
            <v>Nota 27</v>
          </cell>
        </row>
        <row r="501">
          <cell r="A501">
            <v>51020187</v>
          </cell>
          <cell r="B501" t="str">
            <v>SERVICIOS CONTABLES Y LABORALES</v>
          </cell>
          <cell r="C501">
            <v>1090909</v>
          </cell>
          <cell r="D501">
            <v>0</v>
          </cell>
          <cell r="E501">
            <v>1090909</v>
          </cell>
          <cell r="F501" t="str">
            <v>Nota 27</v>
          </cell>
        </row>
        <row r="502">
          <cell r="A502">
            <v>51020188</v>
          </cell>
          <cell r="B502" t="str">
            <v>INTERNET Y COMUNICACIONES</v>
          </cell>
          <cell r="C502">
            <v>353863204</v>
          </cell>
          <cell r="D502">
            <v>0</v>
          </cell>
          <cell r="E502">
            <v>353863204</v>
          </cell>
          <cell r="F502" t="str">
            <v>Nota 27</v>
          </cell>
        </row>
        <row r="503">
          <cell r="A503">
            <v>51020189</v>
          </cell>
          <cell r="B503" t="str">
            <v>GASTOS DE CAFETERIA Y LIMPIEZA</v>
          </cell>
          <cell r="C503">
            <v>4404415</v>
          </cell>
          <cell r="D503">
            <v>0</v>
          </cell>
          <cell r="E503">
            <v>4404415</v>
          </cell>
          <cell r="F503" t="str">
            <v>Nota 27</v>
          </cell>
        </row>
        <row r="504">
          <cell r="A504">
            <v>51020190</v>
          </cell>
          <cell r="B504" t="str">
            <v>GASTOS LEGALES Y ESCRIBANIA</v>
          </cell>
          <cell r="C504">
            <v>322763760</v>
          </cell>
          <cell r="D504">
            <v>0</v>
          </cell>
          <cell r="E504">
            <v>322763760</v>
          </cell>
          <cell r="F504" t="str">
            <v>Nota 27</v>
          </cell>
        </row>
        <row r="505">
          <cell r="A505">
            <v>51020191</v>
          </cell>
          <cell r="B505" t="str">
            <v>REPARACIONES Y MANTENIMIENTOS</v>
          </cell>
          <cell r="C505">
            <v>5879001</v>
          </cell>
          <cell r="D505">
            <v>0</v>
          </cell>
          <cell r="E505">
            <v>5879001</v>
          </cell>
          <cell r="F505" t="str">
            <v>Nota 27</v>
          </cell>
        </row>
        <row r="506">
          <cell r="A506">
            <v>51020192</v>
          </cell>
          <cell r="B506" t="str">
            <v>REMUNERACION SINDICO</v>
          </cell>
          <cell r="C506">
            <v>1000000</v>
          </cell>
          <cell r="D506">
            <v>0</v>
          </cell>
          <cell r="E506">
            <v>1000000</v>
          </cell>
          <cell r="F506" t="str">
            <v>Nota 27</v>
          </cell>
        </row>
        <row r="507">
          <cell r="A507">
            <v>51020193</v>
          </cell>
          <cell r="B507" t="str">
            <v>GASTOS DE ARBITRAJE</v>
          </cell>
          <cell r="C507">
            <v>58258817</v>
          </cell>
          <cell r="D507">
            <v>0</v>
          </cell>
          <cell r="E507">
            <v>58258817</v>
          </cell>
          <cell r="F507" t="str">
            <v>Nota 27</v>
          </cell>
        </row>
        <row r="508">
          <cell r="A508">
            <v>51020194</v>
          </cell>
          <cell r="B508" t="str">
            <v>GASTOS DE SELECCION DE PERSONAL</v>
          </cell>
          <cell r="C508">
            <v>9995454</v>
          </cell>
          <cell r="D508">
            <v>0</v>
          </cell>
          <cell r="E508">
            <v>9995454</v>
          </cell>
          <cell r="F508" t="str">
            <v>Nota 27</v>
          </cell>
        </row>
        <row r="509">
          <cell r="A509">
            <v>51020195</v>
          </cell>
          <cell r="B509" t="str">
            <v>GASTOS DE COMUNICACION</v>
          </cell>
          <cell r="C509">
            <v>5419636</v>
          </cell>
          <cell r="D509">
            <v>0</v>
          </cell>
          <cell r="E509">
            <v>5419636</v>
          </cell>
          <cell r="F509" t="str">
            <v>Nota 27</v>
          </cell>
        </row>
        <row r="510">
          <cell r="A510">
            <v>51020196</v>
          </cell>
          <cell r="B510" t="str">
            <v>ALQUILERES PAGADOS</v>
          </cell>
          <cell r="C510">
            <v>6263636</v>
          </cell>
          <cell r="D510">
            <v>0</v>
          </cell>
          <cell r="E510">
            <v>6263636</v>
          </cell>
          <cell r="F510" t="str">
            <v>Nota 27</v>
          </cell>
        </row>
        <row r="511">
          <cell r="A511">
            <v>51020197</v>
          </cell>
          <cell r="B511" t="str">
            <v>SERVICIOS CORPORATIVOS CONTRATADOS</v>
          </cell>
          <cell r="C511">
            <v>1828216235</v>
          </cell>
          <cell r="D511">
            <v>0</v>
          </cell>
          <cell r="E511">
            <v>1828216235</v>
          </cell>
          <cell r="F511" t="str">
            <v>Nota 27</v>
          </cell>
        </row>
        <row r="512">
          <cell r="A512">
            <v>5103</v>
          </cell>
          <cell r="B512" t="str">
            <v>SUELDOS Y CARGAS SOCIALES</v>
          </cell>
          <cell r="C512">
            <v>0</v>
          </cell>
          <cell r="D512">
            <v>7137397257</v>
          </cell>
          <cell r="E512">
            <v>7137397257</v>
          </cell>
        </row>
        <row r="513">
          <cell r="A513">
            <v>510301</v>
          </cell>
          <cell r="B513" t="str">
            <v>SALARIOS GASTOS DEL PERSONAL</v>
          </cell>
          <cell r="C513">
            <v>0</v>
          </cell>
          <cell r="D513">
            <v>7137397257</v>
          </cell>
          <cell r="E513">
            <v>7137397257</v>
          </cell>
        </row>
        <row r="514">
          <cell r="A514">
            <v>51030101</v>
          </cell>
          <cell r="B514" t="str">
            <v>Sueldos</v>
          </cell>
          <cell r="C514">
            <v>20402606</v>
          </cell>
          <cell r="D514">
            <v>0</v>
          </cell>
          <cell r="E514">
            <v>20402606</v>
          </cell>
          <cell r="F514" t="str">
            <v>Nota 27</v>
          </cell>
        </row>
        <row r="515">
          <cell r="A515">
            <v>51030102</v>
          </cell>
          <cell r="B515" t="str">
            <v>Aguinaldos</v>
          </cell>
          <cell r="C515">
            <v>799847401</v>
          </cell>
          <cell r="D515">
            <v>0</v>
          </cell>
          <cell r="E515">
            <v>799847401</v>
          </cell>
          <cell r="F515" t="str">
            <v>Nota 27</v>
          </cell>
        </row>
        <row r="516">
          <cell r="A516">
            <v>51030108</v>
          </cell>
          <cell r="B516" t="str">
            <v>Aporte Patronal</v>
          </cell>
          <cell r="C516">
            <v>1876852017</v>
          </cell>
          <cell r="D516">
            <v>0</v>
          </cell>
          <cell r="E516">
            <v>1876852017</v>
          </cell>
          <cell r="F516" t="str">
            <v>Nota 27</v>
          </cell>
        </row>
        <row r="517">
          <cell r="A517">
            <v>51030111</v>
          </cell>
          <cell r="B517" t="str">
            <v>Uniformes</v>
          </cell>
          <cell r="C517">
            <v>63636</v>
          </cell>
          <cell r="D517">
            <v>0</v>
          </cell>
          <cell r="E517">
            <v>63636</v>
          </cell>
          <cell r="F517" t="str">
            <v>Nota 27</v>
          </cell>
        </row>
        <row r="518">
          <cell r="A518">
            <v>51030112</v>
          </cell>
          <cell r="B518" t="str">
            <v>BONIFICACION FAMILIAR</v>
          </cell>
          <cell r="C518">
            <v>457864</v>
          </cell>
          <cell r="D518">
            <v>0</v>
          </cell>
          <cell r="E518">
            <v>457864</v>
          </cell>
          <cell r="F518" t="str">
            <v>Nota 27</v>
          </cell>
        </row>
        <row r="519">
          <cell r="A519">
            <v>51030119</v>
          </cell>
          <cell r="B519" t="str">
            <v>HONORARIOS PROFESIONALES RRHH</v>
          </cell>
          <cell r="C519">
            <v>3477770584</v>
          </cell>
          <cell r="D519">
            <v>0</v>
          </cell>
          <cell r="E519">
            <v>3477770584</v>
          </cell>
          <cell r="F519" t="str">
            <v>Nota 27</v>
          </cell>
        </row>
        <row r="520">
          <cell r="A520">
            <v>51030120</v>
          </cell>
          <cell r="B520" t="str">
            <v>VACACIONES SALARIOS</v>
          </cell>
          <cell r="C520">
            <v>78711913</v>
          </cell>
          <cell r="D520">
            <v>0</v>
          </cell>
          <cell r="E520">
            <v>78711913</v>
          </cell>
          <cell r="F520" t="str">
            <v>Nota 27</v>
          </cell>
        </row>
        <row r="521">
          <cell r="A521">
            <v>51030121</v>
          </cell>
          <cell r="B521" t="str">
            <v>PREAVISOS E INDENMIZACIONES  SALARIOS</v>
          </cell>
          <cell r="C521">
            <v>105900000</v>
          </cell>
          <cell r="D521">
            <v>0</v>
          </cell>
          <cell r="E521">
            <v>105900000</v>
          </cell>
          <cell r="F521" t="str">
            <v>Nota 27</v>
          </cell>
        </row>
        <row r="522">
          <cell r="A522">
            <v>51030123</v>
          </cell>
          <cell r="B522" t="str">
            <v>AGUINALDOS HONORARIOS</v>
          </cell>
          <cell r="C522">
            <v>108463925</v>
          </cell>
          <cell r="D522">
            <v>0</v>
          </cell>
          <cell r="E522">
            <v>108463925</v>
          </cell>
          <cell r="F522" t="str">
            <v>Nota 27</v>
          </cell>
        </row>
        <row r="523">
          <cell r="A523">
            <v>51030124</v>
          </cell>
          <cell r="B523" t="str">
            <v>OTROS BENEFICIOS AL PERSONAL</v>
          </cell>
          <cell r="C523">
            <v>58076526</v>
          </cell>
          <cell r="D523">
            <v>0</v>
          </cell>
          <cell r="E523">
            <v>58076526</v>
          </cell>
          <cell r="F523" t="str">
            <v>Nota 27</v>
          </cell>
        </row>
        <row r="524">
          <cell r="A524">
            <v>51030125</v>
          </cell>
          <cell r="B524" t="str">
            <v>HONORARIOS Y GASTOS CNV</v>
          </cell>
          <cell r="C524">
            <v>610850785</v>
          </cell>
          <cell r="D524">
            <v>0</v>
          </cell>
          <cell r="E524">
            <v>610850785</v>
          </cell>
          <cell r="F524" t="str">
            <v>Nota 27</v>
          </cell>
        </row>
        <row r="525">
          <cell r="A525">
            <v>52</v>
          </cell>
          <cell r="B525" t="str">
            <v>EGRESOS NO CORRIENTES</v>
          </cell>
          <cell r="C525">
            <v>0</v>
          </cell>
          <cell r="D525">
            <v>29542584635</v>
          </cell>
          <cell r="E525">
            <v>29542584635</v>
          </cell>
        </row>
        <row r="526">
          <cell r="A526">
            <v>5201</v>
          </cell>
          <cell r="B526" t="str">
            <v>GASTOS GENERALES</v>
          </cell>
          <cell r="C526">
            <v>0</v>
          </cell>
          <cell r="D526">
            <v>21762591333</v>
          </cell>
          <cell r="E526">
            <v>21762591333</v>
          </cell>
        </row>
        <row r="527">
          <cell r="A527">
            <v>520101</v>
          </cell>
          <cell r="B527" t="str">
            <v>DEPRECIACIONES - AMORTIZACIONES</v>
          </cell>
          <cell r="C527">
            <v>0</v>
          </cell>
          <cell r="D527">
            <v>21762591333</v>
          </cell>
          <cell r="E527">
            <v>21762591333</v>
          </cell>
        </row>
        <row r="528">
          <cell r="A528">
            <v>52010101</v>
          </cell>
          <cell r="B528" t="str">
            <v>DEPRECIACION DEL EJERCICIO</v>
          </cell>
          <cell r="C528">
            <v>270998778</v>
          </cell>
          <cell r="D528">
            <v>0</v>
          </cell>
          <cell r="E528">
            <v>270998778</v>
          </cell>
          <cell r="F528" t="str">
            <v>Nota 28</v>
          </cell>
        </row>
        <row r="529">
          <cell r="A529">
            <v>52010102</v>
          </cell>
          <cell r="B529" t="str">
            <v>AMORTIZACIONES CARGOS DIFERIDOS</v>
          </cell>
          <cell r="C529">
            <v>6255296</v>
          </cell>
          <cell r="D529">
            <v>0</v>
          </cell>
          <cell r="E529">
            <v>6255296</v>
          </cell>
          <cell r="F529" t="str">
            <v>Nota 28</v>
          </cell>
        </row>
        <row r="530">
          <cell r="A530">
            <v>52010103</v>
          </cell>
          <cell r="B530" t="str">
            <v>AMORTIZACIONES</v>
          </cell>
          <cell r="C530">
            <v>4596448370</v>
          </cell>
          <cell r="D530">
            <v>0</v>
          </cell>
          <cell r="E530">
            <v>4596448370</v>
          </cell>
          <cell r="F530" t="str">
            <v>Nota 28</v>
          </cell>
        </row>
        <row r="531">
          <cell r="A531">
            <v>52010105</v>
          </cell>
          <cell r="B531" t="str">
            <v>PREVISION POR COSTO DESARROLLOS</v>
          </cell>
          <cell r="C531">
            <v>16888888889</v>
          </cell>
          <cell r="D531">
            <v>0</v>
          </cell>
          <cell r="E531">
            <v>16888888889</v>
          </cell>
          <cell r="F531" t="str">
            <v>Nota 28</v>
          </cell>
        </row>
        <row r="532">
          <cell r="A532">
            <v>5202</v>
          </cell>
          <cell r="B532" t="str">
            <v>GASTOS FINANCIEROS</v>
          </cell>
          <cell r="C532">
            <v>0</v>
          </cell>
          <cell r="D532">
            <v>5645243674</v>
          </cell>
          <cell r="E532">
            <v>5645243674</v>
          </cell>
        </row>
        <row r="533">
          <cell r="A533">
            <v>520201</v>
          </cell>
          <cell r="B533" t="str">
            <v>COSTOS - INTERESES</v>
          </cell>
          <cell r="C533">
            <v>0</v>
          </cell>
          <cell r="D533">
            <v>5645243674</v>
          </cell>
          <cell r="E533">
            <v>5645243674</v>
          </cell>
        </row>
        <row r="534">
          <cell r="A534">
            <v>52020102</v>
          </cell>
          <cell r="B534" t="str">
            <v>INTERESES FINANCIEROS PAGADOS</v>
          </cell>
          <cell r="C534">
            <v>1868523950</v>
          </cell>
          <cell r="D534">
            <v>0</v>
          </cell>
          <cell r="E534">
            <v>1868523950</v>
          </cell>
          <cell r="F534" t="str">
            <v>Nota 29</v>
          </cell>
        </row>
        <row r="535">
          <cell r="A535">
            <v>52020103</v>
          </cell>
          <cell r="B535" t="str">
            <v>GASTOS BANCARIOS</v>
          </cell>
          <cell r="C535">
            <v>15369869</v>
          </cell>
          <cell r="D535">
            <v>0</v>
          </cell>
          <cell r="E535">
            <v>15369869</v>
          </cell>
          <cell r="F535" t="str">
            <v>Nota 29</v>
          </cell>
        </row>
        <row r="536">
          <cell r="A536">
            <v>52020107</v>
          </cell>
          <cell r="B536" t="str">
            <v>COMISIONES Y GASTOS BANCARIOS S/ CREDITO</v>
          </cell>
          <cell r="C536">
            <v>1436170</v>
          </cell>
          <cell r="D536">
            <v>0</v>
          </cell>
          <cell r="E536">
            <v>1436170</v>
          </cell>
          <cell r="F536" t="str">
            <v>Nota 29</v>
          </cell>
        </row>
        <row r="537">
          <cell r="A537">
            <v>52020108</v>
          </cell>
          <cell r="B537" t="str">
            <v>OTROS INTERESES PAGADOS</v>
          </cell>
          <cell r="C537">
            <v>683262120</v>
          </cell>
          <cell r="D537">
            <v>0</v>
          </cell>
          <cell r="E537">
            <v>683262120</v>
          </cell>
          <cell r="F537" t="str">
            <v>Nota 29</v>
          </cell>
        </row>
        <row r="538">
          <cell r="A538">
            <v>52020109</v>
          </cell>
          <cell r="B538" t="str">
            <v>INTERESES PAGADOS BONOS</v>
          </cell>
          <cell r="C538">
            <v>3076651565</v>
          </cell>
          <cell r="D538">
            <v>0</v>
          </cell>
          <cell r="E538">
            <v>3076651565</v>
          </cell>
          <cell r="F538" t="str">
            <v>Nota 29</v>
          </cell>
        </row>
        <row r="539">
          <cell r="A539">
            <v>5203</v>
          </cell>
          <cell r="B539" t="str">
            <v>GASTOS FISCALES</v>
          </cell>
          <cell r="C539">
            <v>0</v>
          </cell>
          <cell r="D539">
            <v>1883479110</v>
          </cell>
          <cell r="E539">
            <v>1883479110</v>
          </cell>
        </row>
        <row r="540">
          <cell r="A540">
            <v>520301</v>
          </cell>
          <cell r="B540" t="str">
            <v>IMPUESTOS Y TASAS</v>
          </cell>
          <cell r="C540">
            <v>0</v>
          </cell>
          <cell r="D540">
            <v>1883479110</v>
          </cell>
          <cell r="E540">
            <v>1883479110</v>
          </cell>
        </row>
        <row r="541">
          <cell r="A541">
            <v>52030102</v>
          </cell>
          <cell r="B541" t="str">
            <v>IVA - COSTO</v>
          </cell>
          <cell r="C541">
            <v>32572549</v>
          </cell>
          <cell r="D541">
            <v>0</v>
          </cell>
          <cell r="E541">
            <v>32572549</v>
          </cell>
          <cell r="F541" t="str">
            <v>Nota 27</v>
          </cell>
        </row>
        <row r="542">
          <cell r="A542">
            <v>52030107</v>
          </cell>
          <cell r="B542" t="str">
            <v>RENTA 10%</v>
          </cell>
          <cell r="C542">
            <v>1800425595</v>
          </cell>
          <cell r="D542">
            <v>0</v>
          </cell>
          <cell r="E542">
            <v>1800425595</v>
          </cell>
          <cell r="F542" t="str">
            <v>Nota 32</v>
          </cell>
        </row>
        <row r="543">
          <cell r="A543">
            <v>52030110</v>
          </cell>
          <cell r="B543" t="str">
            <v>IMPUESTOS, PATENTES, TASAS Y OTRAS CONTR</v>
          </cell>
          <cell r="C543">
            <v>50480966</v>
          </cell>
          <cell r="D543">
            <v>0</v>
          </cell>
          <cell r="E543">
            <v>50480966</v>
          </cell>
          <cell r="F543" t="str">
            <v>Nota 27</v>
          </cell>
        </row>
        <row r="544">
          <cell r="A544">
            <v>5204</v>
          </cell>
          <cell r="B544" t="str">
            <v>EFECTOS COTIZACION</v>
          </cell>
          <cell r="C544">
            <v>0</v>
          </cell>
          <cell r="D544">
            <v>251270518</v>
          </cell>
          <cell r="E544">
            <v>251270518</v>
          </cell>
        </row>
        <row r="545">
          <cell r="A545">
            <v>520401</v>
          </cell>
          <cell r="B545" t="str">
            <v>EFECTO DIFERENCIA DE CAMBIO</v>
          </cell>
          <cell r="C545">
            <v>0</v>
          </cell>
          <cell r="D545">
            <v>251270518</v>
          </cell>
          <cell r="E545">
            <v>251270518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9">
          <cell r="C19">
            <v>8158318.1729999995</v>
          </cell>
        </row>
      </sheetData>
      <sheetData sheetId="12">
        <row r="19">
          <cell r="B19">
            <v>11245085.214000002</v>
          </cell>
        </row>
      </sheetData>
      <sheetData sheetId="13">
        <row r="12">
          <cell r="C12">
            <v>61717850.568000004</v>
          </cell>
        </row>
      </sheetData>
      <sheetData sheetId="14">
        <row r="15">
          <cell r="F15">
            <v>582451.35499999998</v>
          </cell>
        </row>
      </sheetData>
      <sheetData sheetId="15">
        <row r="13">
          <cell r="B13">
            <v>33068313.684</v>
          </cell>
        </row>
      </sheetData>
      <sheetData sheetId="16">
        <row r="9">
          <cell r="B9">
            <v>31794406.667999998</v>
          </cell>
        </row>
      </sheetData>
      <sheetData sheetId="17">
        <row r="26">
          <cell r="L26">
            <v>11330195.158229172</v>
          </cell>
        </row>
      </sheetData>
      <sheetData sheetId="18">
        <row r="20">
          <cell r="B20">
            <v>0</v>
          </cell>
        </row>
      </sheetData>
      <sheetData sheetId="19">
        <row r="12">
          <cell r="B12">
            <v>184062589.97500002</v>
          </cell>
        </row>
      </sheetData>
      <sheetData sheetId="20">
        <row r="12">
          <cell r="B12">
            <v>6790490.0800000001</v>
          </cell>
        </row>
      </sheetData>
      <sheetData sheetId="21">
        <row r="12">
          <cell r="D12">
            <v>59497655.539000005</v>
          </cell>
        </row>
      </sheetData>
      <sheetData sheetId="22">
        <row r="32">
          <cell r="E32">
            <v>27223416.490000002</v>
          </cell>
        </row>
      </sheetData>
      <sheetData sheetId="23">
        <row r="15">
          <cell r="B15">
            <v>0</v>
          </cell>
        </row>
      </sheetData>
      <sheetData sheetId="24">
        <row r="12">
          <cell r="B12">
            <v>4819439.6710000001</v>
          </cell>
        </row>
      </sheetData>
      <sheetData sheetId="25">
        <row r="12">
          <cell r="B12">
            <v>4547447.2849999992</v>
          </cell>
        </row>
      </sheetData>
      <sheetData sheetId="26">
        <row r="14">
          <cell r="B14">
            <v>0</v>
          </cell>
        </row>
      </sheetData>
      <sheetData sheetId="27">
        <row r="10">
          <cell r="F10">
            <v>21666083.193999998</v>
          </cell>
        </row>
      </sheetData>
      <sheetData sheetId="28">
        <row r="11">
          <cell r="B11">
            <v>64966100</v>
          </cell>
        </row>
      </sheetData>
      <sheetData sheetId="29">
        <row r="8">
          <cell r="B8">
            <v>7821588.8689999999</v>
          </cell>
        </row>
      </sheetData>
      <sheetData sheetId="30"/>
      <sheetData sheetId="31">
        <row r="9">
          <cell r="B9">
            <v>20951516.098000001</v>
          </cell>
        </row>
      </sheetData>
      <sheetData sheetId="32">
        <row r="8">
          <cell r="B8">
            <v>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86A90-DB07-4360-AF9D-DE1501500519}">
  <dimension ref="A1:R133"/>
  <sheetViews>
    <sheetView showGridLines="0" tabSelected="1" topLeftCell="A59" zoomScale="110" zoomScaleNormal="110" workbookViewId="0">
      <selection activeCell="G82" sqref="G82"/>
    </sheetView>
  </sheetViews>
  <sheetFormatPr defaultColWidth="11.5546875" defaultRowHeight="13.8" x14ac:dyDescent="0.25"/>
  <cols>
    <col min="1" max="1" width="7.6640625" style="3" customWidth="1"/>
    <col min="2" max="2" width="63" style="3" customWidth="1"/>
    <col min="3" max="3" width="14.33203125" style="3" bestFit="1" customWidth="1"/>
    <col min="4" max="4" width="13.5546875" style="3" bestFit="1" customWidth="1"/>
    <col min="5" max="7" width="11.5546875" style="3"/>
    <col min="8" max="8" width="15.5546875" style="3" bestFit="1" customWidth="1"/>
    <col min="9" max="16384" width="11.5546875" style="3"/>
  </cols>
  <sheetData>
    <row r="1" spans="1:10" ht="17.399999999999999" x14ac:dyDescent="0.25">
      <c r="A1" s="1" t="s">
        <v>0</v>
      </c>
      <c r="B1" s="2"/>
    </row>
    <row r="2" spans="1:10" ht="15.6" x14ac:dyDescent="0.25">
      <c r="A2" s="4"/>
      <c r="B2" s="2"/>
    </row>
    <row r="3" spans="1:10" ht="15.6" x14ac:dyDescent="0.25">
      <c r="A3" s="4" t="s">
        <v>1</v>
      </c>
      <c r="B3" s="2"/>
      <c r="C3" s="5">
        <v>44834</v>
      </c>
      <c r="H3" s="6"/>
      <c r="I3" s="6"/>
      <c r="J3" s="6"/>
    </row>
    <row r="4" spans="1:10" ht="15.6" x14ac:dyDescent="0.25">
      <c r="A4" s="4" t="s">
        <v>2</v>
      </c>
      <c r="B4" s="2"/>
      <c r="C4" s="7">
        <v>7090.2</v>
      </c>
    </row>
    <row r="5" spans="1:10" x14ac:dyDescent="0.25">
      <c r="A5" s="8"/>
      <c r="B5" s="9"/>
    </row>
    <row r="6" spans="1:10" s="10" customFormat="1" ht="12" customHeight="1" x14ac:dyDescent="0.2">
      <c r="A6" s="57" t="s">
        <v>3</v>
      </c>
      <c r="B6" s="57" t="s">
        <v>4</v>
      </c>
      <c r="C6" s="57" t="s">
        <v>5</v>
      </c>
      <c r="D6" s="57"/>
      <c r="E6" s="57"/>
      <c r="F6" s="57" t="s">
        <v>6</v>
      </c>
      <c r="G6" s="57" t="s">
        <v>7</v>
      </c>
    </row>
    <row r="7" spans="1:10" s="10" customFormat="1" ht="24" customHeight="1" thickBot="1" x14ac:dyDescent="0.25">
      <c r="A7" s="58"/>
      <c r="B7" s="58"/>
      <c r="C7" s="11" t="s">
        <v>8</v>
      </c>
      <c r="D7" s="11" t="s">
        <v>9</v>
      </c>
      <c r="E7" s="11" t="s">
        <v>10</v>
      </c>
      <c r="F7" s="58"/>
      <c r="G7" s="58"/>
    </row>
    <row r="8" spans="1:10" s="13" customFormat="1" ht="14.4" customHeight="1" x14ac:dyDescent="0.25">
      <c r="A8" s="12"/>
      <c r="B8" s="12" t="s">
        <v>11</v>
      </c>
      <c r="C8" s="12"/>
      <c r="D8" s="12"/>
      <c r="E8" s="12"/>
      <c r="F8" s="12"/>
      <c r="G8" s="12"/>
    </row>
    <row r="9" spans="1:10" s="19" customFormat="1" ht="14.4" customHeight="1" x14ac:dyDescent="0.2">
      <c r="A9" s="14">
        <v>1</v>
      </c>
      <c r="B9" s="15" t="s">
        <v>12</v>
      </c>
      <c r="C9" s="16">
        <v>4005061.2310000001</v>
      </c>
      <c r="D9" s="16">
        <v>4005061.2310000001</v>
      </c>
      <c r="E9" s="17">
        <v>0</v>
      </c>
      <c r="F9" s="14" t="s">
        <v>13</v>
      </c>
      <c r="G9" s="14" t="s">
        <v>14</v>
      </c>
      <c r="H9" s="18"/>
    </row>
    <row r="10" spans="1:10" s="19" customFormat="1" ht="14.4" customHeight="1" x14ac:dyDescent="0.25">
      <c r="A10" s="14"/>
      <c r="B10" s="13" t="s">
        <v>15</v>
      </c>
      <c r="C10" s="16">
        <v>-1652624.1340000001</v>
      </c>
      <c r="D10" s="16">
        <v>-1652624.1340000001</v>
      </c>
      <c r="E10" s="17">
        <v>0</v>
      </c>
      <c r="F10" s="14"/>
      <c r="G10" s="14"/>
      <c r="H10" s="18"/>
    </row>
    <row r="11" spans="1:10" s="19" customFormat="1" ht="14.4" customHeight="1" x14ac:dyDescent="0.25">
      <c r="A11" s="14"/>
      <c r="B11" s="13" t="s">
        <v>16</v>
      </c>
      <c r="C11" s="16">
        <v>-11835.616</v>
      </c>
      <c r="D11" s="16">
        <v>-11835.616</v>
      </c>
      <c r="E11" s="17">
        <v>0</v>
      </c>
      <c r="F11" s="14"/>
      <c r="G11" s="14"/>
      <c r="H11" s="18"/>
    </row>
    <row r="12" spans="1:10" s="19" customFormat="1" ht="14.4" customHeight="1" x14ac:dyDescent="0.2">
      <c r="A12" s="14">
        <v>2</v>
      </c>
      <c r="B12" s="15" t="s">
        <v>17</v>
      </c>
      <c r="C12" s="16">
        <v>23446593.610679999</v>
      </c>
      <c r="D12" s="16">
        <v>23446593.610679999</v>
      </c>
      <c r="E12" s="20">
        <v>3306.9015839722433</v>
      </c>
      <c r="F12" s="14" t="s">
        <v>13</v>
      </c>
      <c r="G12" s="14" t="s">
        <v>14</v>
      </c>
      <c r="H12" s="18"/>
    </row>
    <row r="13" spans="1:10" s="19" customFormat="1" ht="14.4" customHeight="1" x14ac:dyDescent="0.25">
      <c r="A13" s="14"/>
      <c r="B13" s="13" t="s">
        <v>18</v>
      </c>
      <c r="C13" s="16">
        <v>0</v>
      </c>
      <c r="D13" s="16">
        <v>0</v>
      </c>
      <c r="E13" s="20">
        <v>0</v>
      </c>
      <c r="F13" s="14"/>
      <c r="G13" s="21"/>
      <c r="H13" s="18"/>
    </row>
    <row r="14" spans="1:10" s="19" customFormat="1" ht="14.4" customHeight="1" x14ac:dyDescent="0.25">
      <c r="A14" s="14"/>
      <c r="B14" s="13" t="s">
        <v>19</v>
      </c>
      <c r="C14" s="16">
        <v>-3108142.551</v>
      </c>
      <c r="D14" s="16">
        <v>-3108142.551</v>
      </c>
      <c r="E14" s="20">
        <v>-438.37163281712787</v>
      </c>
      <c r="F14" s="14"/>
      <c r="G14" s="21"/>
      <c r="H14" s="18"/>
    </row>
    <row r="15" spans="1:10" s="19" customFormat="1" ht="14.4" customHeight="1" x14ac:dyDescent="0.2">
      <c r="A15" s="14">
        <v>3</v>
      </c>
      <c r="B15" s="15" t="s">
        <v>20</v>
      </c>
      <c r="C15" s="16">
        <v>19697.3</v>
      </c>
      <c r="D15" s="16">
        <v>19697.3</v>
      </c>
      <c r="E15" s="17">
        <v>0</v>
      </c>
      <c r="F15" s="14" t="s">
        <v>13</v>
      </c>
      <c r="G15" s="14" t="s">
        <v>14</v>
      </c>
      <c r="H15" s="18"/>
    </row>
    <row r="16" spans="1:10" s="19" customFormat="1" ht="14.4" customHeight="1" x14ac:dyDescent="0.3">
      <c r="B16" s="22" t="s">
        <v>21</v>
      </c>
      <c r="C16" s="23">
        <v>22698749.840679999</v>
      </c>
      <c r="D16" s="23">
        <v>22698749.840679999</v>
      </c>
      <c r="E16" s="23">
        <v>2868.5299511551157</v>
      </c>
      <c r="H16" s="18"/>
    </row>
    <row r="17" spans="1:18" s="19" customFormat="1" ht="14.4" customHeight="1" x14ac:dyDescent="0.3">
      <c r="B17" s="21"/>
      <c r="C17" s="24"/>
      <c r="D17" s="24"/>
      <c r="E17" s="24"/>
      <c r="H17" s="18"/>
    </row>
    <row r="18" spans="1:18" s="19" customFormat="1" ht="14.4" customHeight="1" x14ac:dyDescent="0.3">
      <c r="A18" s="14"/>
      <c r="B18" s="12" t="s">
        <v>22</v>
      </c>
      <c r="C18" s="24"/>
      <c r="D18" s="24"/>
      <c r="E18" s="24"/>
      <c r="H18" s="18"/>
    </row>
    <row r="19" spans="1:18" s="19" customFormat="1" ht="14.4" customHeight="1" x14ac:dyDescent="0.2">
      <c r="A19" s="14">
        <v>1</v>
      </c>
      <c r="B19" s="15" t="s">
        <v>23</v>
      </c>
      <c r="C19" s="24"/>
      <c r="D19" s="24"/>
      <c r="E19" s="24"/>
      <c r="H19" s="18"/>
    </row>
    <row r="20" spans="1:18" s="19" customFormat="1" ht="14.4" customHeight="1" x14ac:dyDescent="0.25">
      <c r="A20" s="14"/>
      <c r="B20" s="13" t="s">
        <v>24</v>
      </c>
      <c r="C20" s="17">
        <v>6566422.5449999999</v>
      </c>
      <c r="D20" s="17">
        <v>6566422.5449999999</v>
      </c>
      <c r="E20" s="17">
        <v>0</v>
      </c>
      <c r="F20" s="14" t="s">
        <v>13</v>
      </c>
      <c r="G20" s="14" t="s">
        <v>14</v>
      </c>
      <c r="H20" s="18"/>
    </row>
    <row r="21" spans="1:18" s="19" customFormat="1" ht="14.4" customHeight="1" x14ac:dyDescent="0.25">
      <c r="A21" s="14"/>
      <c r="B21" s="13" t="s">
        <v>25</v>
      </c>
      <c r="C21" s="17">
        <v>8742809.784</v>
      </c>
      <c r="D21" s="17">
        <v>8742809.784</v>
      </c>
      <c r="E21" s="20">
        <v>1233.0836625200982</v>
      </c>
      <c r="F21" s="14" t="s">
        <v>13</v>
      </c>
      <c r="G21" s="14" t="s">
        <v>14</v>
      </c>
      <c r="H21" s="18"/>
    </row>
    <row r="22" spans="1:18" s="19" customFormat="1" ht="14.4" customHeight="1" x14ac:dyDescent="0.2">
      <c r="A22" s="14">
        <v>2</v>
      </c>
      <c r="B22" s="15" t="s">
        <v>26</v>
      </c>
      <c r="C22" s="24"/>
      <c r="D22" s="17"/>
      <c r="E22" s="17"/>
      <c r="F22" s="14"/>
      <c r="G22" s="14"/>
      <c r="H22" s="18"/>
    </row>
    <row r="23" spans="1:18" s="19" customFormat="1" ht="14.4" customHeight="1" x14ac:dyDescent="0.25">
      <c r="A23" s="14"/>
      <c r="B23" s="13" t="s">
        <v>24</v>
      </c>
      <c r="C23" s="17">
        <v>0</v>
      </c>
      <c r="D23" s="17">
        <v>0</v>
      </c>
      <c r="E23" s="17">
        <v>0</v>
      </c>
      <c r="F23" s="14" t="s">
        <v>13</v>
      </c>
      <c r="G23" s="14" t="s">
        <v>14</v>
      </c>
      <c r="H23" s="18"/>
    </row>
    <row r="24" spans="1:18" s="19" customFormat="1" ht="14.4" customHeight="1" x14ac:dyDescent="0.25">
      <c r="B24" s="13" t="s">
        <v>25</v>
      </c>
      <c r="C24" s="17">
        <v>29484402.712000001</v>
      </c>
      <c r="D24" s="17">
        <v>29484402.712000001</v>
      </c>
      <c r="E24" s="20">
        <v>4158.4726399819474</v>
      </c>
      <c r="F24" s="14" t="s">
        <v>13</v>
      </c>
      <c r="G24" s="14" t="s">
        <v>14</v>
      </c>
      <c r="H24" s="18"/>
    </row>
    <row r="25" spans="1:18" s="19" customFormat="1" ht="14.4" customHeight="1" x14ac:dyDescent="0.3">
      <c r="A25" s="25"/>
      <c r="B25" s="22" t="s">
        <v>21</v>
      </c>
      <c r="C25" s="23">
        <v>44793635.041000001</v>
      </c>
      <c r="D25" s="23">
        <v>44793635.041000001</v>
      </c>
      <c r="E25" s="23">
        <v>5391.5563025020456</v>
      </c>
      <c r="F25" s="26"/>
      <c r="G25" s="27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</row>
    <row r="26" spans="1:18" s="19" customFormat="1" ht="14.4" customHeight="1" x14ac:dyDescent="0.3">
      <c r="A26" s="25"/>
      <c r="B26" s="22"/>
      <c r="C26" s="24"/>
      <c r="D26" s="24"/>
      <c r="E26" s="24"/>
      <c r="F26" s="26"/>
      <c r="G26" s="27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</row>
    <row r="27" spans="1:18" s="19" customFormat="1" ht="14.4" customHeight="1" x14ac:dyDescent="0.25">
      <c r="A27" s="13"/>
      <c r="B27" s="12" t="s">
        <v>27</v>
      </c>
      <c r="C27" s="24"/>
      <c r="D27" s="24"/>
      <c r="E27" s="24"/>
      <c r="F27" s="26"/>
      <c r="G27" s="27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</row>
    <row r="28" spans="1:18" s="19" customFormat="1" ht="14.4" customHeight="1" x14ac:dyDescent="0.25">
      <c r="A28" s="30">
        <v>1</v>
      </c>
      <c r="B28" s="13" t="s">
        <v>28</v>
      </c>
      <c r="C28" s="31">
        <v>4845113.5760000004</v>
      </c>
      <c r="D28" s="31">
        <v>4845113.5760000004</v>
      </c>
      <c r="E28" s="17">
        <v>0</v>
      </c>
      <c r="F28" s="14" t="s">
        <v>13</v>
      </c>
      <c r="G28" s="14" t="s">
        <v>14</v>
      </c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</row>
    <row r="29" spans="1:18" s="19" customFormat="1" ht="14.4" customHeight="1" x14ac:dyDescent="0.25">
      <c r="A29" s="30">
        <v>2</v>
      </c>
      <c r="B29" s="13" t="s">
        <v>29</v>
      </c>
      <c r="C29" s="31">
        <v>521100.86900000001</v>
      </c>
      <c r="D29" s="31">
        <v>521100.86900000001</v>
      </c>
      <c r="E29" s="17">
        <v>0</v>
      </c>
      <c r="F29" s="14" t="s">
        <v>13</v>
      </c>
      <c r="G29" s="14" t="s">
        <v>14</v>
      </c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</row>
    <row r="30" spans="1:18" s="19" customFormat="1" ht="14.4" customHeight="1" x14ac:dyDescent="0.25">
      <c r="A30" s="30"/>
      <c r="B30" s="22" t="s">
        <v>21</v>
      </c>
      <c r="C30" s="23">
        <v>5366214.4450000003</v>
      </c>
      <c r="D30" s="23">
        <v>5366214.4450000003</v>
      </c>
      <c r="E30" s="23">
        <v>0</v>
      </c>
      <c r="F30" s="26"/>
      <c r="G30" s="27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</row>
    <row r="31" spans="1:18" s="19" customFormat="1" ht="14.4" customHeight="1" x14ac:dyDescent="0.25">
      <c r="A31" s="30"/>
      <c r="B31" s="22"/>
      <c r="C31" s="24"/>
      <c r="D31" s="24"/>
      <c r="E31" s="24"/>
      <c r="F31" s="26"/>
      <c r="G31" s="27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8" s="19" customFormat="1" ht="14.4" customHeight="1" x14ac:dyDescent="0.3">
      <c r="A32" s="32"/>
      <c r="B32" s="12" t="s">
        <v>30</v>
      </c>
      <c r="C32" s="24"/>
      <c r="D32" s="24"/>
      <c r="E32" s="24"/>
      <c r="F32" s="26"/>
      <c r="G32" s="27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</row>
    <row r="33" spans="1:18" s="19" customFormat="1" ht="14.4" customHeight="1" x14ac:dyDescent="0.25">
      <c r="A33" s="30">
        <v>1</v>
      </c>
      <c r="B33" s="13" t="s">
        <v>31</v>
      </c>
      <c r="C33" s="31">
        <v>704482.326</v>
      </c>
      <c r="D33" s="31">
        <v>704482.326</v>
      </c>
      <c r="E33" s="17">
        <v>0</v>
      </c>
      <c r="F33" s="14" t="s">
        <v>13</v>
      </c>
      <c r="G33" s="14" t="s">
        <v>14</v>
      </c>
      <c r="H33" s="28"/>
      <c r="I33" s="29"/>
      <c r="J33" s="29"/>
      <c r="K33" s="29"/>
      <c r="L33" s="29"/>
      <c r="M33" s="29"/>
      <c r="N33" s="29"/>
      <c r="O33" s="29"/>
      <c r="P33" s="29"/>
      <c r="Q33" s="29"/>
      <c r="R33" s="29"/>
    </row>
    <row r="34" spans="1:18" s="19" customFormat="1" ht="14.4" customHeight="1" x14ac:dyDescent="0.25">
      <c r="A34" s="30">
        <f>+A33+1</f>
        <v>2</v>
      </c>
      <c r="B34" s="13" t="s">
        <v>32</v>
      </c>
      <c r="C34" s="31">
        <v>2451869.676</v>
      </c>
      <c r="D34" s="31">
        <v>2451869.676</v>
      </c>
      <c r="E34" s="17">
        <v>0</v>
      </c>
      <c r="F34" s="14" t="s">
        <v>13</v>
      </c>
      <c r="G34" s="14" t="s">
        <v>14</v>
      </c>
      <c r="H34" s="28"/>
      <c r="I34" s="29"/>
      <c r="J34" s="29"/>
      <c r="K34" s="29"/>
      <c r="L34" s="29"/>
      <c r="M34" s="29"/>
      <c r="N34" s="29"/>
      <c r="O34" s="29"/>
      <c r="P34" s="29"/>
      <c r="Q34" s="29"/>
      <c r="R34" s="29"/>
    </row>
    <row r="35" spans="1:18" s="19" customFormat="1" ht="14.4" customHeight="1" x14ac:dyDescent="0.25">
      <c r="A35" s="30">
        <v>3</v>
      </c>
      <c r="B35" s="13" t="s">
        <v>33</v>
      </c>
      <c r="C35" s="31">
        <v>1729218.487</v>
      </c>
      <c r="D35" s="31">
        <v>1729218.487</v>
      </c>
      <c r="E35" s="17">
        <v>0</v>
      </c>
      <c r="F35" s="14" t="s">
        <v>13</v>
      </c>
      <c r="G35" s="14" t="s">
        <v>14</v>
      </c>
      <c r="H35" s="28"/>
      <c r="I35" s="29"/>
      <c r="J35" s="29"/>
      <c r="K35" s="29"/>
      <c r="L35" s="29"/>
      <c r="M35" s="29"/>
      <c r="N35" s="29"/>
      <c r="O35" s="29"/>
      <c r="P35" s="29"/>
      <c r="Q35" s="29"/>
      <c r="R35" s="29"/>
    </row>
    <row r="36" spans="1:18" s="34" customFormat="1" ht="14.4" customHeight="1" x14ac:dyDescent="0.3">
      <c r="A36" s="33"/>
      <c r="B36" s="22" t="s">
        <v>21</v>
      </c>
      <c r="C36" s="23">
        <v>4885570.4890000001</v>
      </c>
      <c r="D36" s="23">
        <v>4885570.4890000001</v>
      </c>
      <c r="E36" s="23">
        <v>0</v>
      </c>
      <c r="F36" s="33"/>
      <c r="G36" s="33"/>
    </row>
    <row r="37" spans="1:18" s="34" customFormat="1" ht="14.4" customHeight="1" x14ac:dyDescent="0.3">
      <c r="A37" s="33"/>
      <c r="B37" s="35"/>
      <c r="C37" s="24"/>
      <c r="D37" s="24"/>
      <c r="E37" s="24"/>
      <c r="F37" s="33"/>
      <c r="G37" s="33"/>
    </row>
    <row r="38" spans="1:18" s="34" customFormat="1" ht="14.4" customHeight="1" x14ac:dyDescent="0.3">
      <c r="A38" s="33"/>
      <c r="B38" s="12" t="s">
        <v>34</v>
      </c>
      <c r="C38" s="24"/>
      <c r="D38" s="24"/>
      <c r="E38" s="24"/>
      <c r="F38" s="33"/>
      <c r="G38" s="33"/>
    </row>
    <row r="39" spans="1:18" s="38" customFormat="1" ht="15" customHeight="1" x14ac:dyDescent="0.25">
      <c r="A39" s="36">
        <v>1</v>
      </c>
      <c r="B39" s="13" t="s">
        <v>34</v>
      </c>
      <c r="C39" s="37">
        <v>3509953.7069999999</v>
      </c>
      <c r="D39" s="37">
        <v>3509953.7069999999</v>
      </c>
      <c r="E39" s="17">
        <v>0</v>
      </c>
      <c r="F39" s="36" t="s">
        <v>13</v>
      </c>
      <c r="G39" s="36" t="s">
        <v>14</v>
      </c>
      <c r="K39" s="36"/>
    </row>
    <row r="40" spans="1:18" s="38" customFormat="1" ht="15" customHeight="1" x14ac:dyDescent="0.25">
      <c r="A40" s="36">
        <v>2</v>
      </c>
      <c r="B40" s="13" t="s">
        <v>35</v>
      </c>
      <c r="C40" s="37">
        <v>281207.26500000001</v>
      </c>
      <c r="D40" s="37">
        <v>281207.26500000001</v>
      </c>
      <c r="E40" s="17">
        <v>0</v>
      </c>
      <c r="F40" s="36" t="s">
        <v>13</v>
      </c>
      <c r="G40" s="36" t="s">
        <v>14</v>
      </c>
      <c r="K40" s="36"/>
    </row>
    <row r="41" spans="1:18" s="34" customFormat="1" ht="14.4" customHeight="1" x14ac:dyDescent="0.3">
      <c r="A41" s="33"/>
      <c r="B41" s="22" t="s">
        <v>21</v>
      </c>
      <c r="C41" s="23">
        <v>3791160.9720000001</v>
      </c>
      <c r="D41" s="23">
        <v>3791160.9720000001</v>
      </c>
      <c r="E41" s="23">
        <v>0</v>
      </c>
      <c r="F41" s="33"/>
      <c r="G41" s="33"/>
    </row>
    <row r="42" spans="1:18" s="34" customFormat="1" ht="14.4" customHeight="1" x14ac:dyDescent="0.3">
      <c r="A42" s="33"/>
      <c r="B42" s="22"/>
      <c r="C42" s="24"/>
      <c r="D42" s="24"/>
      <c r="E42" s="24"/>
      <c r="F42" s="33"/>
      <c r="G42" s="33"/>
    </row>
    <row r="43" spans="1:18" s="34" customFormat="1" ht="14.4" customHeight="1" thickBot="1" x14ac:dyDescent="0.35">
      <c r="A43" s="33"/>
      <c r="B43" s="22" t="s">
        <v>36</v>
      </c>
      <c r="C43" s="39">
        <v>81535330.78768</v>
      </c>
      <c r="D43" s="39">
        <v>81535330.78768</v>
      </c>
      <c r="E43" s="39">
        <v>8260.0862536571622</v>
      </c>
      <c r="F43" s="33"/>
      <c r="G43" s="33"/>
    </row>
    <row r="44" spans="1:18" s="43" customFormat="1" ht="15" customHeight="1" x14ac:dyDescent="0.3">
      <c r="A44" s="33"/>
      <c r="B44" s="35"/>
      <c r="C44" s="40"/>
      <c r="D44" s="41"/>
      <c r="E44" s="42"/>
      <c r="F44" s="33"/>
      <c r="G44" s="33"/>
    </row>
    <row r="45" spans="1:18" s="44" customFormat="1" ht="14.4" customHeight="1" x14ac:dyDescent="0.3">
      <c r="A45" s="57" t="s">
        <v>3</v>
      </c>
      <c r="B45" s="59" t="s">
        <v>37</v>
      </c>
      <c r="C45" s="57" t="s">
        <v>5</v>
      </c>
      <c r="D45" s="57"/>
      <c r="E45" s="57"/>
      <c r="F45" s="57" t="s">
        <v>6</v>
      </c>
      <c r="G45" s="57" t="s">
        <v>7</v>
      </c>
    </row>
    <row r="46" spans="1:18" s="44" customFormat="1" ht="22.95" customHeight="1" thickBot="1" x14ac:dyDescent="0.35">
      <c r="A46" s="58"/>
      <c r="B46" s="60"/>
      <c r="C46" s="11" t="s">
        <v>8</v>
      </c>
      <c r="D46" s="11" t="s">
        <v>9</v>
      </c>
      <c r="E46" s="11" t="s">
        <v>10</v>
      </c>
      <c r="F46" s="58"/>
      <c r="G46" s="58"/>
    </row>
    <row r="47" spans="1:18" s="19" customFormat="1" ht="14.4" customHeight="1" x14ac:dyDescent="0.3">
      <c r="A47" s="14"/>
      <c r="B47" s="12" t="s">
        <v>22</v>
      </c>
      <c r="C47" s="24"/>
      <c r="D47" s="24"/>
      <c r="E47" s="24"/>
      <c r="H47" s="18"/>
    </row>
    <row r="48" spans="1:18" s="19" customFormat="1" ht="14.4" customHeight="1" x14ac:dyDescent="0.2">
      <c r="A48" s="14">
        <v>1</v>
      </c>
      <c r="B48" s="15" t="s">
        <v>23</v>
      </c>
      <c r="C48" s="24"/>
      <c r="D48" s="24"/>
      <c r="E48" s="24"/>
      <c r="H48" s="18"/>
    </row>
    <row r="49" spans="1:18" s="19" customFormat="1" ht="14.4" customHeight="1" x14ac:dyDescent="0.25">
      <c r="A49" s="14"/>
      <c r="B49" s="13" t="s">
        <v>24</v>
      </c>
      <c r="C49" s="17">
        <v>0</v>
      </c>
      <c r="D49" s="17">
        <v>0</v>
      </c>
      <c r="E49" s="17">
        <v>0</v>
      </c>
      <c r="F49" s="14" t="s">
        <v>13</v>
      </c>
      <c r="G49" s="14" t="s">
        <v>14</v>
      </c>
      <c r="H49" s="18"/>
    </row>
    <row r="50" spans="1:18" s="34" customFormat="1" ht="14.4" customHeight="1" x14ac:dyDescent="0.25">
      <c r="A50" s="33"/>
      <c r="B50" s="13" t="s">
        <v>25</v>
      </c>
      <c r="C50" s="17">
        <v>0</v>
      </c>
      <c r="D50" s="17">
        <v>0</v>
      </c>
      <c r="E50" s="17">
        <v>0</v>
      </c>
      <c r="F50" s="14" t="s">
        <v>13</v>
      </c>
      <c r="G50" s="14" t="s">
        <v>14</v>
      </c>
    </row>
    <row r="51" spans="1:18" s="19" customFormat="1" ht="14.4" customHeight="1" x14ac:dyDescent="0.2">
      <c r="A51" s="14">
        <v>2</v>
      </c>
      <c r="B51" s="15" t="s">
        <v>26</v>
      </c>
      <c r="C51" s="24"/>
      <c r="D51" s="17"/>
      <c r="E51" s="17"/>
      <c r="F51" s="14"/>
      <c r="G51" s="14"/>
      <c r="H51" s="18"/>
    </row>
    <row r="52" spans="1:18" s="19" customFormat="1" ht="14.4" customHeight="1" x14ac:dyDescent="0.25">
      <c r="A52" s="14"/>
      <c r="B52" s="13" t="s">
        <v>24</v>
      </c>
      <c r="C52" s="17">
        <v>0</v>
      </c>
      <c r="D52" s="17">
        <v>0</v>
      </c>
      <c r="E52" s="17">
        <v>0</v>
      </c>
      <c r="F52" s="14" t="s">
        <v>13</v>
      </c>
      <c r="G52" s="14" t="s">
        <v>14</v>
      </c>
      <c r="H52" s="18"/>
    </row>
    <row r="53" spans="1:18" s="19" customFormat="1" ht="14.4" customHeight="1" x14ac:dyDescent="0.25">
      <c r="B53" s="13" t="s">
        <v>25</v>
      </c>
      <c r="C53" s="17">
        <v>11078124.184</v>
      </c>
      <c r="D53" s="17">
        <v>11078124.184</v>
      </c>
      <c r="E53" s="17">
        <v>1562.4558099912556</v>
      </c>
      <c r="F53" s="14" t="s">
        <v>13</v>
      </c>
      <c r="G53" s="14" t="s">
        <v>14</v>
      </c>
      <c r="H53" s="18"/>
    </row>
    <row r="54" spans="1:18" s="19" customFormat="1" ht="14.4" customHeight="1" x14ac:dyDescent="0.3">
      <c r="A54" s="25"/>
      <c r="B54" s="22" t="s">
        <v>21</v>
      </c>
      <c r="C54" s="23">
        <v>11078124.184</v>
      </c>
      <c r="D54" s="23">
        <v>11078124.184</v>
      </c>
      <c r="E54" s="23">
        <v>1562.4558099912556</v>
      </c>
      <c r="F54" s="26"/>
      <c r="G54" s="27"/>
      <c r="H54" s="28"/>
      <c r="I54" s="29"/>
      <c r="J54" s="29"/>
      <c r="K54" s="29"/>
      <c r="L54" s="29"/>
      <c r="M54" s="29"/>
      <c r="N54" s="29"/>
      <c r="O54" s="29"/>
      <c r="P54" s="29"/>
      <c r="Q54" s="29"/>
      <c r="R54" s="29"/>
    </row>
    <row r="55" spans="1:18" s="19" customFormat="1" ht="14.4" customHeight="1" x14ac:dyDescent="0.3">
      <c r="A55" s="25"/>
      <c r="B55" s="22"/>
      <c r="C55" s="24"/>
      <c r="D55" s="24"/>
      <c r="E55" s="24"/>
      <c r="F55" s="26"/>
      <c r="G55" s="27"/>
      <c r="H55" s="28"/>
      <c r="I55" s="29"/>
      <c r="J55" s="29"/>
      <c r="K55" s="29"/>
      <c r="L55" s="29"/>
      <c r="M55" s="29"/>
      <c r="N55" s="29"/>
      <c r="O55" s="29"/>
      <c r="P55" s="29"/>
      <c r="Q55" s="29"/>
      <c r="R55" s="29"/>
    </row>
    <row r="56" spans="1:18" s="34" customFormat="1" ht="14.4" customHeight="1" x14ac:dyDescent="0.3">
      <c r="A56" s="33"/>
      <c r="B56" s="12" t="s">
        <v>11</v>
      </c>
      <c r="C56" s="24"/>
      <c r="D56" s="24"/>
      <c r="E56" s="24"/>
      <c r="F56" s="33"/>
      <c r="G56" s="33"/>
    </row>
    <row r="57" spans="1:18" s="19" customFormat="1" ht="14.4" customHeight="1" x14ac:dyDescent="0.25">
      <c r="A57" s="30">
        <v>1</v>
      </c>
      <c r="B57" s="15" t="s">
        <v>12</v>
      </c>
      <c r="C57" s="31">
        <v>10953627.055</v>
      </c>
      <c r="D57" s="31">
        <v>10953627.055</v>
      </c>
      <c r="E57" s="17">
        <v>0</v>
      </c>
      <c r="F57" s="14" t="s">
        <v>13</v>
      </c>
      <c r="G57" s="14" t="s">
        <v>14</v>
      </c>
      <c r="H57" s="28"/>
      <c r="I57" s="29"/>
      <c r="J57" s="29"/>
      <c r="K57" s="29"/>
      <c r="L57" s="29"/>
      <c r="M57" s="29"/>
      <c r="N57" s="29"/>
      <c r="O57" s="29"/>
      <c r="P57" s="29"/>
      <c r="Q57" s="29"/>
      <c r="R57" s="29"/>
    </row>
    <row r="58" spans="1:18" s="19" customFormat="1" ht="14.4" customHeight="1" x14ac:dyDescent="0.25">
      <c r="A58" s="30"/>
      <c r="B58" s="13" t="s">
        <v>38</v>
      </c>
      <c r="C58" s="31">
        <v>0</v>
      </c>
      <c r="D58" s="31">
        <v>0</v>
      </c>
      <c r="E58" s="17">
        <v>0</v>
      </c>
      <c r="F58" s="14"/>
      <c r="G58" s="14"/>
      <c r="H58" s="28"/>
      <c r="I58" s="29"/>
      <c r="J58" s="29"/>
      <c r="K58" s="29"/>
      <c r="L58" s="29"/>
      <c r="M58" s="29"/>
      <c r="N58" s="29"/>
      <c r="O58" s="29"/>
      <c r="P58" s="29"/>
      <c r="Q58" s="29"/>
      <c r="R58" s="29"/>
    </row>
    <row r="59" spans="1:18" s="19" customFormat="1" ht="14.4" customHeight="1" x14ac:dyDescent="0.25">
      <c r="A59" s="30"/>
      <c r="B59" s="13" t="s">
        <v>39</v>
      </c>
      <c r="C59" s="31">
        <v>-2652038.7859999998</v>
      </c>
      <c r="D59" s="31">
        <v>-2652038.7859999998</v>
      </c>
      <c r="E59" s="17">
        <v>0</v>
      </c>
      <c r="F59" s="14"/>
      <c r="G59" s="14"/>
      <c r="H59" s="28"/>
      <c r="I59" s="29"/>
      <c r="J59" s="29"/>
      <c r="K59" s="29"/>
      <c r="L59" s="29"/>
      <c r="M59" s="29"/>
      <c r="N59" s="29"/>
      <c r="O59" s="29"/>
      <c r="P59" s="29"/>
      <c r="Q59" s="29"/>
      <c r="R59" s="29"/>
    </row>
    <row r="60" spans="1:18" s="19" customFormat="1" ht="14.4" customHeight="1" x14ac:dyDescent="0.25">
      <c r="A60" s="30">
        <v>2</v>
      </c>
      <c r="B60" s="15" t="s">
        <v>17</v>
      </c>
      <c r="C60" s="31">
        <v>37624840.479999997</v>
      </c>
      <c r="D60" s="31">
        <v>37624840.479999997</v>
      </c>
      <c r="E60" s="17">
        <v>5306.5979069701834</v>
      </c>
      <c r="F60" s="14" t="s">
        <v>13</v>
      </c>
      <c r="G60" s="14" t="s">
        <v>14</v>
      </c>
      <c r="H60" s="28"/>
      <c r="I60" s="29"/>
      <c r="J60" s="29"/>
      <c r="K60" s="29"/>
      <c r="L60" s="29"/>
      <c r="M60" s="29"/>
      <c r="N60" s="29"/>
      <c r="O60" s="29"/>
      <c r="P60" s="29"/>
      <c r="Q60" s="29"/>
      <c r="R60" s="29"/>
    </row>
    <row r="61" spans="1:18" s="19" customFormat="1" ht="14.4" customHeight="1" x14ac:dyDescent="0.25">
      <c r="A61" s="30"/>
      <c r="B61" s="13" t="s">
        <v>18</v>
      </c>
      <c r="C61" s="31">
        <v>1314482.193</v>
      </c>
      <c r="D61" s="31">
        <v>1314482.193</v>
      </c>
      <c r="E61" s="17">
        <v>185.39423330794617</v>
      </c>
      <c r="F61" s="14"/>
      <c r="G61" s="14"/>
      <c r="H61" s="28"/>
      <c r="I61" s="29"/>
      <c r="J61" s="29"/>
      <c r="K61" s="29"/>
      <c r="L61" s="29"/>
      <c r="M61" s="29"/>
      <c r="N61" s="29"/>
      <c r="O61" s="29"/>
      <c r="P61" s="29"/>
      <c r="Q61" s="29"/>
      <c r="R61" s="29"/>
    </row>
    <row r="62" spans="1:18" s="19" customFormat="1" ht="14.4" customHeight="1" x14ac:dyDescent="0.25">
      <c r="A62" s="30"/>
      <c r="B62" s="13" t="s">
        <v>19</v>
      </c>
      <c r="C62" s="31">
        <v>-3477222.7009999999</v>
      </c>
      <c r="D62" s="31">
        <v>-3477222.7009999999</v>
      </c>
      <c r="E62" s="17">
        <v>-490.42660305774166</v>
      </c>
      <c r="F62" s="14"/>
      <c r="G62" s="14"/>
      <c r="H62" s="28"/>
      <c r="I62" s="29"/>
      <c r="J62" s="29"/>
      <c r="K62" s="29"/>
      <c r="L62" s="29"/>
      <c r="M62" s="29"/>
      <c r="N62" s="29"/>
      <c r="O62" s="29"/>
      <c r="P62" s="29"/>
      <c r="Q62" s="29"/>
      <c r="R62" s="29"/>
    </row>
    <row r="63" spans="1:18" s="19" customFormat="1" ht="14.4" customHeight="1" x14ac:dyDescent="0.25">
      <c r="A63" s="30">
        <v>3</v>
      </c>
      <c r="B63" s="15" t="s">
        <v>40</v>
      </c>
      <c r="C63" s="31">
        <v>105000000</v>
      </c>
      <c r="D63" s="31">
        <v>105000000</v>
      </c>
      <c r="E63" s="17">
        <v>0</v>
      </c>
      <c r="F63" s="14"/>
      <c r="G63" s="14"/>
      <c r="H63" s="28"/>
      <c r="I63" s="29"/>
      <c r="J63" s="29"/>
      <c r="K63" s="29"/>
      <c r="L63" s="29"/>
      <c r="M63" s="29"/>
      <c r="N63" s="29"/>
      <c r="O63" s="29"/>
      <c r="P63" s="29"/>
      <c r="Q63" s="29"/>
      <c r="R63" s="29"/>
    </row>
    <row r="64" spans="1:18" s="19" customFormat="1" ht="14.4" customHeight="1" x14ac:dyDescent="0.25">
      <c r="A64" s="30"/>
      <c r="B64" s="13" t="s">
        <v>41</v>
      </c>
      <c r="C64" s="31">
        <v>72898136.976999998</v>
      </c>
      <c r="D64" s="31">
        <v>72898136.976999998</v>
      </c>
      <c r="E64" s="17">
        <v>0</v>
      </c>
      <c r="F64" s="14"/>
      <c r="G64" s="14"/>
      <c r="H64" s="28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r="65" spans="1:18" s="19" customFormat="1" ht="14.4" customHeight="1" x14ac:dyDescent="0.25">
      <c r="A65" s="30"/>
      <c r="B65" s="13" t="s">
        <v>42</v>
      </c>
      <c r="C65" s="31">
        <v>-71133668.813999996</v>
      </c>
      <c r="D65" s="31">
        <v>-71133668.813999996</v>
      </c>
      <c r="E65" s="17">
        <v>0</v>
      </c>
      <c r="F65" s="14"/>
      <c r="G65" s="14"/>
      <c r="H65" s="28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 s="19" customFormat="1" ht="15" customHeight="1" x14ac:dyDescent="0.3">
      <c r="B66" s="22" t="s">
        <v>21</v>
      </c>
      <c r="C66" s="23">
        <v>150528156.40399998</v>
      </c>
      <c r="D66" s="23">
        <v>150528156.40399998</v>
      </c>
      <c r="E66" s="23">
        <v>5001.5655372203873</v>
      </c>
      <c r="H66" s="18"/>
    </row>
    <row r="67" spans="1:18" s="13" customFormat="1" ht="12" x14ac:dyDescent="0.25">
      <c r="C67" s="45"/>
      <c r="L67" s="19"/>
      <c r="M67" s="19"/>
    </row>
    <row r="68" spans="1:18" s="13" customFormat="1" ht="12" x14ac:dyDescent="0.25">
      <c r="B68" s="12" t="s">
        <v>34</v>
      </c>
      <c r="L68" s="19"/>
      <c r="M68" s="19"/>
    </row>
    <row r="69" spans="1:18" s="38" customFormat="1" ht="15" customHeight="1" x14ac:dyDescent="0.3">
      <c r="A69" s="36">
        <v>1</v>
      </c>
      <c r="B69" s="46" t="s">
        <v>43</v>
      </c>
      <c r="C69" s="37">
        <v>0</v>
      </c>
      <c r="D69" s="47">
        <v>0</v>
      </c>
      <c r="E69" s="47">
        <v>0</v>
      </c>
      <c r="F69" s="36" t="s">
        <v>13</v>
      </c>
      <c r="G69" s="36" t="s">
        <v>14</v>
      </c>
      <c r="K69" s="36"/>
    </row>
    <row r="70" spans="1:18" s="38" customFormat="1" ht="15" customHeight="1" x14ac:dyDescent="0.3">
      <c r="A70" s="36">
        <v>2</v>
      </c>
      <c r="B70" s="46" t="s">
        <v>44</v>
      </c>
      <c r="C70" s="37">
        <v>452634.35800000001</v>
      </c>
      <c r="D70" s="47">
        <v>452634.35800000001</v>
      </c>
      <c r="E70" s="47">
        <v>0</v>
      </c>
      <c r="F70" s="36" t="s">
        <v>13</v>
      </c>
      <c r="G70" s="36" t="s">
        <v>14</v>
      </c>
      <c r="K70" s="36"/>
    </row>
    <row r="71" spans="1:18" s="13" customFormat="1" ht="12" x14ac:dyDescent="0.25">
      <c r="B71" s="22" t="s">
        <v>21</v>
      </c>
      <c r="C71" s="23">
        <v>452634.35800000001</v>
      </c>
      <c r="D71" s="23">
        <v>452634.35800000001</v>
      </c>
      <c r="E71" s="23">
        <v>0</v>
      </c>
      <c r="L71" s="19"/>
      <c r="M71" s="19"/>
    </row>
    <row r="72" spans="1:18" x14ac:dyDescent="0.25">
      <c r="L72" s="48"/>
      <c r="M72" s="48"/>
    </row>
    <row r="73" spans="1:18" s="43" customFormat="1" ht="14.4" customHeight="1" thickBot="1" x14ac:dyDescent="0.35">
      <c r="A73" s="33"/>
      <c r="B73" s="22" t="s">
        <v>45</v>
      </c>
      <c r="C73" s="39">
        <v>162058914.94600001</v>
      </c>
      <c r="D73" s="39">
        <v>162058914.94600001</v>
      </c>
      <c r="E73" s="39">
        <v>6564.0213472116429</v>
      </c>
      <c r="F73" s="33"/>
      <c r="G73" s="33"/>
    </row>
    <row r="74" spans="1:18" s="49" customFormat="1" ht="15" customHeight="1" x14ac:dyDescent="0.25">
      <c r="A74" s="38"/>
      <c r="B74" s="46"/>
      <c r="C74" s="3"/>
      <c r="D74" s="3"/>
      <c r="E74" s="3"/>
      <c r="F74" s="38"/>
      <c r="G74" s="38"/>
      <c r="H74" s="38"/>
      <c r="L74" s="48"/>
      <c r="M74" s="48"/>
    </row>
    <row r="75" spans="1:18" s="49" customFormat="1" ht="13.2" x14ac:dyDescent="0.3">
      <c r="B75" s="50"/>
      <c r="C75" s="51"/>
      <c r="L75" s="48"/>
      <c r="M75" s="48"/>
    </row>
    <row r="76" spans="1:18" s="49" customFormat="1" ht="13.2" x14ac:dyDescent="0.3">
      <c r="B76" s="50"/>
      <c r="C76" s="51"/>
      <c r="D76" s="52"/>
      <c r="E76" s="53"/>
      <c r="L76" s="48"/>
      <c r="M76" s="48"/>
    </row>
    <row r="77" spans="1:18" s="49" customFormat="1" ht="13.2" x14ac:dyDescent="0.3">
      <c r="C77" s="54"/>
      <c r="D77" s="53"/>
      <c r="L77" s="48"/>
      <c r="M77" s="48"/>
    </row>
    <row r="78" spans="1:18" s="49" customFormat="1" ht="13.2" x14ac:dyDescent="0.3">
      <c r="C78" s="51"/>
      <c r="D78" s="55"/>
      <c r="E78" s="53"/>
      <c r="F78" s="56"/>
      <c r="L78" s="48"/>
      <c r="M78" s="48"/>
    </row>
    <row r="79" spans="1:18" s="49" customFormat="1" ht="13.2" x14ac:dyDescent="0.3">
      <c r="C79" s="51"/>
      <c r="D79" s="53"/>
    </row>
    <row r="80" spans="1:18" s="49" customFormat="1" ht="13.2" x14ac:dyDescent="0.3">
      <c r="C80" s="51"/>
      <c r="D80" s="55"/>
      <c r="E80" s="53"/>
    </row>
    <row r="81" spans="3:5" s="49" customFormat="1" ht="13.2" x14ac:dyDescent="0.3">
      <c r="C81" s="51"/>
      <c r="D81" s="53"/>
      <c r="E81" s="53"/>
    </row>
    <row r="82" spans="3:5" s="49" customFormat="1" ht="13.2" x14ac:dyDescent="0.3">
      <c r="C82" s="51"/>
      <c r="E82" s="53"/>
    </row>
    <row r="83" spans="3:5" s="49" customFormat="1" ht="13.2" x14ac:dyDescent="0.3">
      <c r="C83" s="51"/>
      <c r="E83" s="53"/>
    </row>
    <row r="84" spans="3:5" s="49" customFormat="1" ht="13.2" x14ac:dyDescent="0.3">
      <c r="C84" s="51"/>
    </row>
    <row r="85" spans="3:5" s="49" customFormat="1" ht="13.2" x14ac:dyDescent="0.3">
      <c r="C85" s="51"/>
    </row>
    <row r="86" spans="3:5" s="49" customFormat="1" ht="13.2" x14ac:dyDescent="0.3">
      <c r="C86" s="51"/>
    </row>
    <row r="87" spans="3:5" s="49" customFormat="1" ht="13.2" x14ac:dyDescent="0.3">
      <c r="C87" s="51"/>
    </row>
    <row r="88" spans="3:5" s="49" customFormat="1" ht="13.2" x14ac:dyDescent="0.3">
      <c r="C88" s="51"/>
    </row>
    <row r="89" spans="3:5" s="49" customFormat="1" ht="13.2" x14ac:dyDescent="0.3">
      <c r="C89" s="51"/>
    </row>
    <row r="90" spans="3:5" s="49" customFormat="1" ht="13.2" x14ac:dyDescent="0.3">
      <c r="C90" s="51"/>
    </row>
    <row r="91" spans="3:5" s="49" customFormat="1" ht="13.2" x14ac:dyDescent="0.3">
      <c r="C91" s="51"/>
    </row>
    <row r="92" spans="3:5" s="49" customFormat="1" ht="13.2" x14ac:dyDescent="0.3">
      <c r="C92" s="51"/>
    </row>
    <row r="93" spans="3:5" s="49" customFormat="1" ht="13.2" x14ac:dyDescent="0.3">
      <c r="C93" s="51"/>
    </row>
    <row r="94" spans="3:5" s="49" customFormat="1" ht="13.2" x14ac:dyDescent="0.3">
      <c r="C94" s="51"/>
    </row>
    <row r="95" spans="3:5" s="49" customFormat="1" ht="13.2" x14ac:dyDescent="0.3">
      <c r="C95" s="51"/>
    </row>
    <row r="96" spans="3:5" s="49" customFormat="1" ht="13.2" x14ac:dyDescent="0.3">
      <c r="C96" s="51"/>
    </row>
    <row r="97" spans="3:3" s="49" customFormat="1" ht="13.2" x14ac:dyDescent="0.3">
      <c r="C97" s="51"/>
    </row>
    <row r="98" spans="3:3" s="49" customFormat="1" ht="13.2" x14ac:dyDescent="0.3">
      <c r="C98" s="51"/>
    </row>
    <row r="99" spans="3:3" s="49" customFormat="1" ht="13.2" x14ac:dyDescent="0.3">
      <c r="C99" s="51"/>
    </row>
    <row r="100" spans="3:3" s="49" customFormat="1" ht="13.2" x14ac:dyDescent="0.3">
      <c r="C100" s="51"/>
    </row>
    <row r="101" spans="3:3" s="49" customFormat="1" ht="13.2" x14ac:dyDescent="0.3">
      <c r="C101" s="51"/>
    </row>
    <row r="102" spans="3:3" s="49" customFormat="1" ht="13.2" x14ac:dyDescent="0.3">
      <c r="C102" s="51"/>
    </row>
    <row r="103" spans="3:3" s="49" customFormat="1" ht="13.2" x14ac:dyDescent="0.3">
      <c r="C103" s="51"/>
    </row>
    <row r="104" spans="3:3" s="49" customFormat="1" ht="13.2" x14ac:dyDescent="0.3">
      <c r="C104" s="51"/>
    </row>
    <row r="105" spans="3:3" s="49" customFormat="1" ht="13.2" x14ac:dyDescent="0.3">
      <c r="C105" s="51"/>
    </row>
    <row r="106" spans="3:3" s="49" customFormat="1" ht="13.2" x14ac:dyDescent="0.3">
      <c r="C106" s="51"/>
    </row>
    <row r="107" spans="3:3" s="49" customFormat="1" ht="13.2" x14ac:dyDescent="0.3">
      <c r="C107" s="51"/>
    </row>
    <row r="108" spans="3:3" s="49" customFormat="1" ht="13.2" x14ac:dyDescent="0.3">
      <c r="C108" s="51"/>
    </row>
    <row r="109" spans="3:3" s="49" customFormat="1" ht="13.2" x14ac:dyDescent="0.3">
      <c r="C109" s="51"/>
    </row>
    <row r="110" spans="3:3" s="49" customFormat="1" ht="13.2" x14ac:dyDescent="0.3">
      <c r="C110" s="51"/>
    </row>
    <row r="111" spans="3:3" s="49" customFormat="1" ht="13.2" x14ac:dyDescent="0.3">
      <c r="C111" s="51"/>
    </row>
    <row r="112" spans="3:3" s="49" customFormat="1" ht="13.2" x14ac:dyDescent="0.3">
      <c r="C112" s="51"/>
    </row>
    <row r="113" spans="3:3" s="49" customFormat="1" ht="13.2" x14ac:dyDescent="0.3">
      <c r="C113" s="51"/>
    </row>
    <row r="114" spans="3:3" s="49" customFormat="1" ht="13.2" x14ac:dyDescent="0.3">
      <c r="C114" s="51"/>
    </row>
    <row r="115" spans="3:3" s="49" customFormat="1" ht="13.2" x14ac:dyDescent="0.3">
      <c r="C115" s="51"/>
    </row>
    <row r="116" spans="3:3" s="49" customFormat="1" ht="13.2" x14ac:dyDescent="0.3">
      <c r="C116" s="51"/>
    </row>
    <row r="117" spans="3:3" s="49" customFormat="1" ht="13.2" x14ac:dyDescent="0.3">
      <c r="C117" s="51"/>
    </row>
    <row r="118" spans="3:3" s="49" customFormat="1" ht="13.2" x14ac:dyDescent="0.3">
      <c r="C118" s="51"/>
    </row>
    <row r="119" spans="3:3" s="49" customFormat="1" ht="13.2" x14ac:dyDescent="0.3">
      <c r="C119" s="51"/>
    </row>
    <row r="120" spans="3:3" s="49" customFormat="1" ht="13.2" x14ac:dyDescent="0.3">
      <c r="C120" s="51"/>
    </row>
    <row r="121" spans="3:3" s="49" customFormat="1" ht="13.2" x14ac:dyDescent="0.3">
      <c r="C121" s="51"/>
    </row>
    <row r="122" spans="3:3" s="49" customFormat="1" ht="13.2" x14ac:dyDescent="0.3">
      <c r="C122" s="51"/>
    </row>
    <row r="123" spans="3:3" s="49" customFormat="1" ht="13.2" x14ac:dyDescent="0.3">
      <c r="C123" s="51"/>
    </row>
    <row r="124" spans="3:3" s="49" customFormat="1" ht="13.2" x14ac:dyDescent="0.3">
      <c r="C124" s="51"/>
    </row>
    <row r="125" spans="3:3" s="49" customFormat="1" ht="13.2" x14ac:dyDescent="0.3">
      <c r="C125" s="51"/>
    </row>
    <row r="126" spans="3:3" s="49" customFormat="1" ht="13.2" x14ac:dyDescent="0.3">
      <c r="C126" s="51"/>
    </row>
    <row r="127" spans="3:3" s="49" customFormat="1" ht="13.2" x14ac:dyDescent="0.3">
      <c r="C127" s="51"/>
    </row>
    <row r="128" spans="3:3" s="49" customFormat="1" ht="13.2" x14ac:dyDescent="0.3">
      <c r="C128" s="51"/>
    </row>
    <row r="129" spans="3:3" s="49" customFormat="1" ht="13.2" x14ac:dyDescent="0.3">
      <c r="C129" s="51"/>
    </row>
    <row r="130" spans="3:3" s="49" customFormat="1" ht="13.2" x14ac:dyDescent="0.3">
      <c r="C130" s="51"/>
    </row>
    <row r="131" spans="3:3" s="49" customFormat="1" ht="13.2" x14ac:dyDescent="0.3">
      <c r="C131" s="51"/>
    </row>
    <row r="132" spans="3:3" s="49" customFormat="1" ht="13.2" x14ac:dyDescent="0.3">
      <c r="C132" s="51"/>
    </row>
    <row r="133" spans="3:3" s="49" customFormat="1" ht="13.2" x14ac:dyDescent="0.3">
      <c r="C133" s="51"/>
    </row>
  </sheetData>
  <mergeCells count="10">
    <mergeCell ref="A45:A46"/>
    <mergeCell ref="B45:B46"/>
    <mergeCell ref="C45:E45"/>
    <mergeCell ref="F45:F46"/>
    <mergeCell ref="G45:G46"/>
    <mergeCell ref="A6:A7"/>
    <mergeCell ref="B6:B7"/>
    <mergeCell ref="C6:E6"/>
    <mergeCell ref="F6:F7"/>
    <mergeCell ref="G6:G7"/>
  </mergeCells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ri2y6jooSGFSnEVVhthNtTX23DL/cESxG0w6Qgx5zMw=</DigestValue>
    </Reference>
    <Reference Type="http://www.w3.org/2000/09/xmldsig#Object" URI="#idOfficeObject">
      <DigestMethod Algorithm="http://www.w3.org/2001/04/xmlenc#sha256"/>
      <DigestValue>boboMqwia/y5OcVoXzS+z/lb8iN9ZPNwq+yMz4rMOTM=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fKpyLi2mGc5G/9hYnXTqhrZSpxg1jIYw8i0UIMprjXE=</DigestValue>
    </Reference>
    <Reference Type="http://www.w3.org/2000/09/xmldsig#Object" URI="#idValidSigLnImg">
      <DigestMethod Algorithm="http://www.w3.org/2001/04/xmlenc#sha256"/>
      <DigestValue>CMzhrK6Zfv9rQtoRG6x7VfDc8kFS5ucSlfWSHyy5yYc=</DigestValue>
    </Reference>
    <Reference Type="http://www.w3.org/2000/09/xmldsig#Object" URI="#idInvalidSigLnImg">
      <DigestMethod Algorithm="http://www.w3.org/2001/04/xmlenc#sha256"/>
      <DigestValue>ve6x1KAeadzY08/uOHJCOm3/WJLbt8CyTp/SvcSZVvY=</DigestValue>
    </Reference>
  </SignedInfo>
  <SignatureValue>rO+17yH2pQCPjC5eMEEekyG+vQyTCw/7CAxHYqvvfRjZJJmaCjKUrm1etkOUJTLic++XnH23jZ2G
qB05pygMHvbaVJe00F0Djpoiaaz/guT42hPn8DB22BGOcfDfAhfb7GGNTKAotxdUp6plLAqx2xPh
7R8TsdLWV8pg6Av5Qe8q3mqo5u9Ys2+bSyk84uVY4XeO/4L1uvJmIZdmrXWubB+7+/EhfbAI6unM
aZrwQA3lLv651CfvssZjtNSVwf1cucMmujhhGTLVK1OrMEBzkMBZX0QL6qRnMQ2pKQhC1er4Ku+g
qISZ1Owq5YbNWtP3Kz3USMhGR3aNgXJbXMN0+g==</SignatureValue>
  <KeyInfo>
    <X509Data>
      <X509Certificate>MIIIHDCCBgSgAwIBAgITXAAAXoL7K6b2/vmgGwAAAABegjANBgkqhkiG9w0BAQsFADBXMRcwFQYDVQQFEw5SVUMgODAwODA2MTAtNzEVMBMGA1UEChMMQ09ERTEwMCBTLkEuMQswCQYDVQQGEwJQWTEYMBYGA1UEAxMPQ0EtQ09ERTEwMCBTLkEuMB4XDTIxMDQyMjEyNDg1NFoXDTIzMDQyMjEyNDg1NFowgacxJjAkBgNVBAMTHUdVSUxMRVJNTyBWQVpRVUVaIE1VTklBR1VSUklBMRcwFQYDVQQKEw5QRVJTT05BIEZJU0lDQTELMAkGA1UEBhMCUFkxEjAQBgNVBCoTCUdVSUxMRVJNTzEcMBoGA1UEBBMTVkFaUVVFWiBNVU5JQUdVUlJJQTESMBAGA1UEBRMJQ0kzNzk5NTI5MREwDwYDVQQLEwhGSVJNQSBGMjCCASIwDQYJKoZIhvcNAQEBBQADggEPADCCAQoCggEBAL+njQQRLVzurMsKUJ4k5lvqHwSkDQ8TcvRqe+zG+wMI4MYVpUgdH44wCDwoTMSerTx/8vv+COqREDUET+gf95/o1vxz9TUXCFurJI8RteySPgF2jU/q1k12ofOWnrH4eKz8Xi/wELHThA7bUatheSOonHdWv9fKlvu8Tq0O5xITQzev3+1xKyuPGyDizny2UJ2k2NWO7LjpBmUvBg756qPt50efEgimTpYzM+bZKK9V386A3wxjBnxf8kI3dhwUZViGOAmSc3j836v+R3Muoy27mlgOWk25Xo3nTJKHxGNQcXi/ERmQhe7R664pS4Kp8v7U5DgUmPJRJtdBeHQhPPMCAwEAAaOCA44wggOKMA4GA1UdDwEB/wQEAwIF4DAMBgNVHRMBAf8EAjAAMCAGA1UdJQEB/wQWMBQGCCsGAQUFBwMCBggrBgEFBQcDBDAdBgNVHQ4EFgQUNXJ3uXSJ3LjBIGieNHPIX4OrlbI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wYDVR0RBCgwJoEkR1VJTExFUk1PLlZBWlFVRVpAQ1JFRElDRU5UUk8uQ09NLlBZMA0GCSqGSIb3DQEBCwUAA4ICAQAzL05fMAfxx7ZyXk6hdtlK7g3EBbjN8EsDvJkCxeriDtJwuc+K6tBQQkvxvuluAyOzYO/hH9cLZnQs0X0SEzzkDxA5/Mevmoq5+ECkIR3PMruU+CyRG1qeLGeksFm+oO2V3LLvEdOf1zAezQu3E0W09coXhv+iGa4YSXINhLex15/oyX71pfHciuIuw9mwrT1WBDpD8vC6RfuF5DbbFwCJZcQXU/6KE0mBWhOMdxM+VCtNpaHlM4nVL0l/vb5HyRIy+7VJcBets5XikX8k2/JdhWOYJpbz424xU4+MmdmbemnjihTOjk5hEnwkztgfZJq9ZkCkYYRGS9Y8v04tpv2ogAQYful7wVzcik9KHv4buOEKHEHL1H828svbGZhxcB/vXDgo8BsNxuQFGVy8QAI/vD6LQQEIDwEdNcpoduAk9gzwdX6dt3e+FEUTl5YbTddEpFCoYUvavgGXy4UxNqJh2p9VkF8QYaW7OZaaL9G6r2tPStdXjXpzWw1EQ3Npkp4G1xW7fYhbc4bv+VB9VD4KwysMDGsu6r5p9biNibiTjmBDRZsYLaGiG+6RSiq+cKhFjJQd0hRKEo/AAu6bstKHHowZgOxqDHi3FAzieS7QaVGskg21iNE8WC/2WQfay7iFN7qYBa+znZAWEvtt04+WSiCaqMh98wvoPQWSc/A9C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csNJHvjOC7rokBdyH6EPVXO5opNnovpnknhAixGdepg=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orQ+K9rtKCBIChExGhnsauCIAopek23E90oRdFB55No=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RkLZ8OJK3p9/091C6/8hnrkExnvvOXE77NGuXJEnuIc=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D4c06JGokyqB4UTjb0WVhuLv7RiRgSrknNuaEXeT2nY=</DigestValue>
      </Reference>
      <Reference URI="/xl/media/image1.emf?ContentType=image/x-emf">
        <DigestMethod Algorithm="http://www.w3.org/2001/04/xmlenc#sha256"/>
        <DigestValue>zwNfcCgWg6MsvBLj41AKkMLgJ1HvP2fpSgY1YbR4ZwQ=</DigestValue>
      </Reference>
      <Reference URI="/xl/media/image2.emf?ContentType=image/x-emf">
        <DigestMethod Algorithm="http://www.w3.org/2001/04/xmlenc#sha256"/>
        <DigestValue>ULC41Iy3Ef5ljenN3bzko8cqMDU/5+cHm7/UTPr4UzM=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QLeVXxxpD5jSgYknEjk4VX8KQa3T8gaZviPUTuc5QSE=</DigestValue>
      </Reference>
      <Reference URI="/xl/sharedStrings.xml?ContentType=application/vnd.openxmlformats-officedocument.spreadsheetml.sharedStrings+xml">
        <DigestMethod Algorithm="http://www.w3.org/2001/04/xmlenc#sha256"/>
        <DigestValue>4tzmaRyw3KFOgq0T/WOp4NUehl/CfKKswbEEpJPaKIE=</DigestValue>
      </Reference>
      <Reference URI="/xl/styles.xml?ContentType=application/vnd.openxmlformats-officedocument.spreadsheetml.styles+xml">
        <DigestMethod Algorithm="http://www.w3.org/2001/04/xmlenc#sha256"/>
        <DigestValue>Onw7PW6UUhSxyXxDEhz5TrIBb3UxOSBiW4GJNAE1jFY=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tlfF+dNcTwGfQuR3jHw/qZ+m9yqaktEqw+AvT6T0e24=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hl8EKktPFbFyHMTvQ+NoBO6A6OWTP2QhCWn46mJ6S98=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2022-11-11T19:27:23Z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{4FB6D04B-A45A-4D7A-8077-E6015CA56456}</SetupID>
          <SignatureText>Guillermo Vazquez</SignatureText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2022-11-11T19:27:23Z</xd:SigningTime>
          <xd:SigningCertificate>
            <xd:Cert>
              <xd:CertDigest>
                <DigestMethod Algorithm="http://www.w3.org/2001/04/xmlenc#sha256"/>
                <DigestValue>liaHFNcJR21XMNjLvLWRpBDtmMWl+UAToHzAHVIzfVU=</DigestValue>
              </xd:CertDigest>
              <xd:IssuerSerial>
                <X509IssuerName>CN=CA-CODE100 S.A., C=PY, O=CODE100 S.A., SERIALNUMBER=RUC 80080610-7</X509IssuerName>
                <X509SerialNumber>2051668683892341867707521876224623029457542786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kEwAAjAkAACBFTUYAAAEA1Bs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AB1QcdxdEHvAAAABQAAAAoAAABMAAAAAAAAAAAAAAAAAAAA//////////9gAAAAMQAxAC8AMQAx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VAAAAVgAAADAAAAA7AAAAp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WAAAAVwAAACUAAAAMAAAABAAAAFQAAAC0AAAAMQAAADsAAADUAAAAVgAAAAEAAAAAAHVBx3F0QTEAAAA7AAAAEQAAAEwAAAAAAAAAAAAAAAAAAAD//////////3AAAABHAHUAaQBsAGwAZQByAG0AbwAgAFYAYQB6AHEAdQBlAHoAAAAOAAAACwAAAAUAAAAFAAAABQAAAAoAAAAHAAAAEQAAAAwAAAAFAAAADAAAAAoAAAAJAAAADAAAAAs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7AAAAcQAAAAEAAAAAAHVBx3F0QQ8AAABhAAAAEQAAAEwAAAAAAAAAAAAAAAAAAAD//////////3AAAABHAHUAaQBsAGwAZQByAG0AbwAgAFYAYQB6AHEAdQBlAHoAAAAJAAAABwAAAAMAAAADAAAAAwAAAAcAAAAFAAAACwAAAAgAAAAEAAAACAAAAAcAAAAGAAAACAAAAAcAAAAHAAAAB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JwAAAAPAAAAdgAAAGIAAACGAAAAAQAAAAAAdUHHcXRBDwAAAHYAAAANAAAATAAAAAAAAAAAAAAAAAAAAP//////////aAAAAFIAZQBwAHIAZQBzAGUAbgB0AGEAbgB0AGUAAAAIAAAABwAAAAgAAAAFAAAABwAAAAYAAAAHAAAABwAAAAQAAAAHAAAABwAAAAQAAAAHAAAASwAAAEAAAAAwAAAABQAAACAAAAABAAAAAQAAABAAAAAAAAAAAAAAAEABAACgAAAAAAAAAAAAAABAAQAAoAAAACUAAAAMAAAAAgAAACcAAAAYAAAABQAAAAAAAAD///8AAAAAACUAAAAMAAAABQAAAEwAAABkAAAADgAAAIsAAAAtAQAAmwAAAA4AAACLAAAAIAEAABEAAAAhAPAAAAAAAAAAAAAAAIA/AAAAAAAAAAAAAIA/AAAAAAAAAAAAAAAAAAAAAAAAAAAAAAAAAAAAAAAAAAAlAAAADAAAAAAAAIAoAAAADAAAAAUAAAAlAAAADAAAAAEAAAAYAAAADAAAAAAAAAASAAAADAAAAAEAAAAWAAAADAAAAAAAAABUAAAAPAEAAA8AAACLAAAALAEAAJsAAAABAAAAAAB1QcdxdEEPAAAAiwAAACgAAABMAAAABAAAAA4AAACLAAAALgEAAJwAAACcAAAAUwBpAGcAbgBlAGQAIABiAHkAOgAgAEcAVQBJAEwATABFAFIATQBPACAAVgBBAFoAUQBVAEUAWgAgAE0AVQBOAEkAQQBHAFUAUgBSAEkAQQAHAAAAAwAAAAgAAAAHAAAABwAAAAgAAAAEAAAACAAAAAYAAAADAAAABAAAAAkAAAAJAAAAAwAAAAYAAAAGAAAABwAAAAgAAAAMAAAACgAAAAQAAAAIAAAACAAAAAcAAAAKAAAACQAAAAcAAAAHAAAABAAAAAwAAAAJAAAACgAAAAMAAAAIAAAACQAAAAkAAAAIAAAACAAAAAMAAAAIAAAAFgAAAAwAAAAAAAAAJQAAAAwAAAACAAAADgAAABQAAAAAAAAAEAAAABQAAAA=</Object>
  <Object Id="idInvalidSigLnImg">AQAAAGwAAAAAAAAAAAAAAD8BAACfAAAAAAAAAAAAAAAkEwAAjAkAACBFTUYAAAEAT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//////////9wAAAASQBuAHYAYQBsAGkAZAAgAHMAaQBnAG4AYQB0AHUAcgBlAAA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AA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sAAABxAAAAAQAAAAAAdUHHcXRBDwAAAGEAAAARAAAATAAAAAAAAAAAAAAAAAAAAP//////////cAAAAEcAdQBpAGwAbABlAHIAbQBvACAAVgBhAHoAcQB1AGUAegAAAAkAAAAHAAAAAwAAAAMAAAADAAAABwAAAAUAAAALAAAACAAAAAQAAAAIAAAABwAAAAYAAAAIAAAABwAAAAc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nAAAAA8AAAB2AAAAYgAAAIYAAAABAAAAAAB1QcdxdEEPAAAAdgAAAA0AAABMAAAAAAAAAAAAAAAAAAAA//////////9oAAAAUgBlAHAAcgBlAHMAZQBuAHQAYQBuAHQAZQAAAAgAAAAHAAAACAAAAAUAAAAHAAAABgAAAAcAAAAHAAAABAAAAAcAAAAHAAAABAAAAAcAAABLAAAAQAAAADAAAAAFAAAAIAAAAAEAAAABAAAAEAAAAAAAAAAAAAAAQAEAAKAAAAAAAAAAAAAAAEABAACgAAAAJQAAAAwAAAACAAAAJwAAABgAAAAFAAAAAAAAAP///wAAAAAAJQAAAAwAAAAFAAAATAAAAGQAAAAOAAAAiwAAAC0BAACbAAAADgAAAIsAAAAgAQAAEQAAACEA8AAAAAAAAAAAAAAAgD8AAAAAAAAAAAAAgD8AAAAAAAAAAAAAAAAAAAAAAAAAAAAAAAAAAAAAAAAAACUAAAAMAAAAAAAAgCgAAAAMAAAABQAAACUAAAAMAAAAAQ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Ul5nDb7IX8b5ptLZaocjMA2BFWuG8DsCL3yq6Wu8Z/o=</DigestValue>
    </Reference>
    <Reference Type="http://www.w3.org/2000/09/xmldsig#Object" URI="#idOfficeObject">
      <DigestMethod Algorithm="http://www.w3.org/2001/04/xmlenc#sha256"/>
      <DigestValue>hdr0ydb8XoMJrg4m+I++PS/c65A1301sOPPAdgvJrXQ=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qTj/mslI2nCooGI4yk7VGjIA381YKdWd2pooLI0iejA=</DigestValue>
    </Reference>
    <Reference Type="http://www.w3.org/2000/09/xmldsig#Object" URI="#idValidSigLnImg">
      <DigestMethod Algorithm="http://www.w3.org/2001/04/xmlenc#sha256"/>
      <DigestValue>IcVMQUihOFUzfc7R4/tf+4/qrvpf5juLGpVnDFAjdSs=</DigestValue>
    </Reference>
    <Reference Type="http://www.w3.org/2000/09/xmldsig#Object" URI="#idInvalidSigLnImg">
      <DigestMethod Algorithm="http://www.w3.org/2001/04/xmlenc#sha256"/>
      <DigestValue>SRlKvrnr8GUXSqqX/e8uftDl/okRqrv49ViIiInzmHQ=</DigestValue>
    </Reference>
  </SignedInfo>
  <SignatureValue>AZhQyyQDW+Ix69dK2abnX2uAO4E0rrFo2G7yQwDbp3eRuHa9/vpWZzbyg7mQEDAPm0Yki7AcTP+l
EMgDxNv442TL8bNZXk2qDzYTMNJJtZgf4JqubnNrU8AQ3Rh5ojlo5YoKFvpevwVMJA1sdQQc0iX5
+TVALCwKF4i3j1obQxEAqGdo2RIyD4cIKMc9k7574CJX2vk4sgDguDCEMfzDf10Eb4ECQY0MmRHK
dVBJHfAN1fpii/eoje05AOiD0VpWJlQrUzGzmQvSFoKDH0ECul+QDS8JTElfIYyR3hCHVHlGC8D8
pPCQr04Qj9TyJ8hgBDnyTgqbBhg8HwLs5nevGw==</SignatureValue>
  <KeyInfo>
    <X509Data>
      <X509Certificate>MIIIEDCCBfigAwIBAgITXAAAkDXNnPBsAV8A7gAAAACQNTANBgkqhkiG9w0BAQsFADBXMRcwFQYDVQQFEw5SVUMgODAwODA2MTAtNzEVMBMGA1UEChMMQ09ERTEwMCBTLkEuMQswCQYDVQQGEwJQWTEYMBYGA1UEAxMPQ0EtQ09ERTEwMCBTLkEuMB4XDTIxMDkyNDIyNDY0NVoXDTIzMDkyNDIyNDY0NVowga0xKTAnBgNVBAMTIENFU0FSIE1BTlVFTCBBU1RJR0FSUkFHQSBMQU1CQVJFMRcwFQYDVQQKEw5QRVJTT05BIEZJU0lDQTELMAkGA1UEBhMCUFkxFTATBgNVBCoTDENFU0FSIE1BTlVFTDEcMBoGA1UEBBMTQVNUSUdBUlJBR0EgTEFNQkFSRTESMBAGA1UEBRMJQ0kzODA3MTE3MREwDwYDVQQLEwhGSVJNQSBGMjCCASIwDQYJKoZIhvcNAQEBBQADggEPADCCAQoCggEBAN8o8uHSwJzPKXGOzKx4IM/tHp9OWiT41/GuBwGan6SIkasc/L92chp+eO+U8Peb4Gl3IQvtmL0b0NCMVXIRrNVEccPC6wvwXiPKN/NKmOay1DT3lemIJ2h+Nli/jdK0bX9Pl45WwTcnmOGfoI6HY4C2PG6dnTGaqPQQ3g7rFl7u/f9WNT5azPs0jt/mFROrMtBxxJPR4YYGIe9OCRD74E/PzN3gTiugzabDXBz0BDyFmFXiYP/VVig557Y1TPzxPY2lBVLnJ0o2s2+3L9Ieh0E54TCRQQAWepxkJbg/W9H7Xpp+fTLo4x+1dAvdg6hifvS4WDEpz0VRoaSK/FTXOqMCAwEAAaOCA3wwggN4MA4GA1UdDwEB/wQEAwIF4DAMBgNVHRMBAf8EAjAAMCAGA1UdJQEB/wQWMBQGCCsGAQUFBwMCBggrBgEFBQcDBDAdBgNVHQ4EFgQUJJoI9VMK2tip5eaee9vPUuH6+pE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QYDVR0RBBYwFIESQVNUSTE5ODdAR01BSUwuQ09NMA0GCSqGSIb3DQEBCwUAA4ICAQAjze6yXpIvZkrEwUFGYUMtuaL1do1GssN/gfFdMrL9LrSUj4EbJqnbkOB05HAp1qL38GK2uIgHjOfFQ2NNV6lFX0+y4Cc31siJNNAYiOlunCug6XtPiauS7qcYCVGhpKeU3iRkNPyqNj6maP64fTlhHLLuVRK+2t1lNL5i1zmj0LClXIXyo3aivKtsuDwf+I8AKY5JD8vsadz1n79Pspopn4QNoBpk/l/zoikzJGdUFfD78RHzmraWb26GMmtWEzjAzfOJLOM+KMlgSq43HbQYbF4npekDWqb0i0VbFFwmNWpRik5F6fAq9sHSdllsrwE/oX1VXNJH3/XVGKFpikH1Ig07lf9a/zbGPq5EFG101Mx73ynZp/t7ufXOEuXmcaM9A5tJQomBDT1pCK+6EmWp4BJ1wRXyMZEAqtfnZhr6DRx+qymnfMUrG9mvsAU7mIbP+ZMk1fIfJrzIBhfv0wlMyg1i7Y6O532HyhOViY7+Gq/uYC2ZLh8lQSlIUNMPCKqs25vi47DRVIns/E498bIzEJ7pPbj68iWCA+rQLJ8dzMRTEiUN+Q55VEfbkJItvk8VXfD5yZgDUdRXbmqzclVgOpEPr5PoUePJGGVbaXdmMDdzay9PLgkpMMwmboUFcogS0rbNo/OHZCx48qxXbUe75JtutWrqD+ozJFqv3Oewa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csNJHvjOC7rokBdyH6EPVXO5opNnovpnknhAixGdepg=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orQ+K9rtKCBIChExGhnsauCIAopek23E90oRdFB55No=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RkLZ8OJK3p9/091C6/8hnrkExnvvOXE77NGuXJEnuIc=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D4c06JGokyqB4UTjb0WVhuLv7RiRgSrknNuaEXeT2nY=</DigestValue>
      </Reference>
      <Reference URI="/xl/media/image1.emf?ContentType=image/x-emf">
        <DigestMethod Algorithm="http://www.w3.org/2001/04/xmlenc#sha256"/>
        <DigestValue>zwNfcCgWg6MsvBLj41AKkMLgJ1HvP2fpSgY1YbR4ZwQ=</DigestValue>
      </Reference>
      <Reference URI="/xl/media/image2.emf?ContentType=image/x-emf">
        <DigestMethod Algorithm="http://www.w3.org/2001/04/xmlenc#sha256"/>
        <DigestValue>ULC41Iy3Ef5ljenN3bzko8cqMDU/5+cHm7/UTPr4UzM=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QLeVXxxpD5jSgYknEjk4VX8KQa3T8gaZviPUTuc5QSE=</DigestValue>
      </Reference>
      <Reference URI="/xl/sharedStrings.xml?ContentType=application/vnd.openxmlformats-officedocument.spreadsheetml.sharedStrings+xml">
        <DigestMethod Algorithm="http://www.w3.org/2001/04/xmlenc#sha256"/>
        <DigestValue>4tzmaRyw3KFOgq0T/WOp4NUehl/CfKKswbEEpJPaKIE=</DigestValue>
      </Reference>
      <Reference URI="/xl/styles.xml?ContentType=application/vnd.openxmlformats-officedocument.spreadsheetml.styles+xml">
        <DigestMethod Algorithm="http://www.w3.org/2001/04/xmlenc#sha256"/>
        <DigestValue>Onw7PW6UUhSxyXxDEhz5TrIBb3UxOSBiW4GJNAE1jFY=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tlfF+dNcTwGfQuR3jHw/qZ+m9yqaktEqw+AvT6T0e24=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hl8EKktPFbFyHMTvQ+NoBO6A6OWTP2QhCWn46mJ6S98=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2022-11-15T18:21:50Z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{F213DD0A-16F9-4391-9692-E57BB0B2C591}</SetupID>
          <SignatureText>Cesar Astigarraga</SignatureText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2022-11-15T18:21:50Z</xd:SigningTime>
          <xd:SigningCertificate>
            <xd:Cert>
              <xd:CertDigest>
                <DigestMethod Algorithm="http://www.w3.org/2001/04/xmlenc#sha256"/>
                <DigestValue>+QaFI7asKSL3L5BB97BUH8qhWecEmBDNwqSGCnT5CEw=</DigestValue>
              </xd:CertDigest>
              <xd:IssuerSerial>
                <X509IssuerName>CN=CA-CODE100 S.A., C=PY, O=CODE100 S.A., SERIALNUMBER=RUC 80080610-7</X509IssuerName>
                <X509SerialNumber>2051668749953010783520591281732913385063878709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8BAACfAAAAAAAAAAAAAAAZFAAAjAkAACBFTUYAAAEA6BsAAKoAAAAGAAAAAAAAAAAAAAAAAAAAgAcAADgEAAAmAQAApQAAAAAAAAAAAAAAAAAAAHB8BACIhAIACgAAABAAAAAAAAAAAAAAAEsAAAAQAAAAAAAAAAUAAAAeAAAAGAAAAAAAAAAAAAAAUAEAAKAAAAAnAAAAGAAAAAEAAAAAAAAAAAAAAAAAAAAlAAAADAAAAAEAAABMAAAAZAAAAAAAAAAAAAAATwEAAJ8AAAAAAAAAAAAAAF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PAQAAnwAAAAAAAAAAAAAAUAEAAKAAAAAhAPAAAAAAAAAAAAAAAIA/AAAAAAAAAAAAAIA/AAAAAAAAAAAAAAAAAAAAAAAAAAAAAAAAAAAAAAAAAAAlAAAADAAAAAAAAIAoAAAADAAAAAEAAAAnAAAAGAAAAAEAAAAAAAAA8PDwAAAAAAAlAAAADAAAAAEAAABMAAAAZAAAAAAAAAAAAAAATwEAAJ8AAAAAAAAAAAAAAFABAACgAAAAIQDwAAAAAAAAAAAAAACAPwAAAAAAAAAAAACAPwAAAAAAAAAAAAAAAAAAAAAAAAAAAAAAAAAAAAAAAAAAJQAAAAwAAAAAAACAKAAAAAwAAAABAAAAJwAAABgAAAABAAAAAAAAAPDw8AAAAAAAJQAAAAwAAAABAAAATAAAAGQAAAAAAAAAAAAAAE8BAACfAAAAAAAAAAAAAABQAQAAoAAAACEA8AAAAAAAAAAAAAAAgD8AAAAAAAAAAAAAgD8AAAAAAAAAAAAAAAAAAAAAAAAAAAAAAAAAAAAAAAAAACUAAAAMAAAAAAAAgCgAAAAMAAAAAQAAACcAAAAYAAAAAQAAAAAAAADw8PAAAAAAACUAAAAMAAAAAQAAAEwAAABkAAAAAAAAAAAAAABPAQAAnwAAAAAAAAAAAAAAUAEAAKAAAAAhAPAAAAAAAAAAAAAAAIA/AAAAAAAAAAAAAIA/AAAAAAAAAAAAAAAAAAAAAAAAAAAAAAAAAAAAAAAAAAAlAAAADAAAAAAAAIAoAAAADAAAAAEAAAAnAAAAGAAAAAEAAAAAAAAA////AAAAAAAlAAAADAAAAAEAAABMAAAAZAAAAAAAAAAAAAAATwEAAJ8AAAAAAAAAAAAAAFABAACgAAAAIQDwAAAAAAAAAAAAAACAPwAAAAAAAAAAAACAPwAAAAAAAAAAAAAAAAAAAAAAAAAAAAAAAAAAAAAAAAAAJQAAAAwAAAAAAACAKAAAAAwAAAABAAAAJwAAABgAAAABAAAAAAAAAP///wAAAAAAJQAAAAwAAAABAAAATAAAAGQAAAAAAAAAAAAAAE8BAACfAAAAAAAAAAAAAABQ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AB1QcdxdEHvAAAABQAAAAoAAABMAAAAAAAAAAAAAAAAAAAA//////////9gAAAAMQA1AC8AMQAxAC8AMgAwADIAMgAHAAAABwAAAAUAAAAHAAAABwAAAAUAAAAHAAAABwAAAAcAAAAHAAAASwAAAEAAAAAwAAAABQAAACAAAAABAAAAAQAAABAAAAAAAAAAAAAAAFABAACgAAAAAAAAAAAAAABQ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KAAAAVgAAADAAAAA7AAAAm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LAAAAVwAAACUAAAAMAAAABAAAAFQAAAC0AAAAMQAAADsAAADJAAAAVgAAAAEAAAAAAHVBx3F0QTEAAAA7AAAAEQAAAEwAAAAAAAAAAAAAAAAAAAD//////////3AAAABDAGUAcwBhAHIAIABBAHMAdABpAGcAYQByAHIAYQBnAGEAAAAMAAAACgAAAAgAAAAKAAAABwAAAAUAAAANAAAACAAAAAcAAAAFAAAADAAAAAoAAAAHAAAABwAAAAoAAAAMAAAACgAAAEsAAABAAAAAMAAAAAUAAAAgAAAAAQAAAAEAAAAQAAAAAAAAAAAAAABQAQAAoAAAAAAAAAAAAAAAUAEAAKAAAAAlAAAADAAAAAIAAAAnAAAAGAAAAAUAAAAAAAAA////AAAAAAAlAAAADAAAAAUAAABMAAAAZAAAAAAAAABhAAAATwEAAJsAAAAAAAAAYQAAAFA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3AAAAcQAAAAEAAAAAAHVBx3F0QQ8AAABhAAAAEQAAAEwAAAAAAAAAAAAAAAAAAAD//////////3AAAABDAGUAcwBhAHIAIABBAHMAdABpAGcAYQByAHIAYQBnAGEAAAAIAAAABwAAAAYAAAAHAAAABQAAAAQAAAAIAAAABgAAAAQAAAADAAAACAAAAAcAAAAFAAAABQAAAAcAAAAIAAAABwAAAEsAAABAAAAAMAAAAAUAAAAgAAAAAQAAAAEAAAAQAAAAAAAAAAAAAABQAQAAoAAAAAAAAAAAAAAAUA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wAAAAPAAAAdgAAAGIAAACGAAAAAQAAAAAAdUHHcXRBDwAAAHYAAAANAAAATAAAAAAAAAAAAAAAAAAAAP//////////aAAAAFIAZQBwAHIAZQBzAGUAbgB0AGEAbgB0AGUAAAAIAAAABwAAAAgAAAAFAAAABwAAAAYAAAAHAAAABwAAAAQAAAAHAAAABwAAAAQAAAAHAAAASwAAAEAAAAAwAAAABQAAACAAAAABAAAAAQAAABAAAAAAAAAAAAAAAFABAACgAAAAAAAAAAAAAABQAQAAoAAAACUAAAAMAAAAAgAAACcAAAAYAAAABQAAAAAAAAD///8AAAAAACUAAAAMAAAABQAAAEwAAABkAAAADgAAAIsAAABBAQAAmwAAAA4AAACLAAAANAEAABEAAAAhAPAAAAAAAAAAAAAAAIA/AAAAAAAAAAAAAIA/AAAAAAAAAAAAAAAAAAAAAAAAAAAAAAAAAAAAAAAAAAAlAAAADAAAAAAAAIAoAAAADAAAAAUAAAAlAAAADAAAAAEAAAAYAAAADAAAAAAAAAASAAAADAAAAAEAAAAWAAAADAAAAAAAAABUAAAAUAEAAA8AAACLAAAAQAEAAJsAAAABAAAAAAB1QcdxdEEPAAAAiwAAACsAAABMAAAABAAAAA4AAACLAAAAQgEAAJwAAACkAAAAUwBpAGcAbgBlAGQAIABiAHkAOgAgAEMARQBTAEEAUgAgAE0AQQBOAFUARQBMACAAQQBTAFQASQBHAEEAUgBSAEEARwBBACAATABBAE0AQgBBAFIARQAAAAcAAAADAAAACAAAAAcAAAAHAAAACAAAAAQAAAAIAAAABgAAAAMAAAAEAAAACAAAAAcAAAAHAAAACAAAAAgAAAAEAAAADAAAAAgAAAAKAAAACQAAAAcAAAAGAAAABAAAAAgAAAAHAAAABwAAAAMAAAAJAAAACAAAAAgAAAAIAAAACAAAAAkAAAAIAAAABAAAAAYAAAAIAAAADAAAAAcAAAAIAAAACAAAAAcAAAAWAAAADAAAAAAAAAAlAAAADAAAAAIAAAAOAAAAFAAAAAAAAAAQAAAAFAAAAA==</Object>
  <Object Id="idInvalidSigLnImg">AQAAAGwAAAAAAAAAAAAAAE8BAACfAAAAAAAAAAAAAAAZFAAAjAkAACBFTUYAAAEAYCEAALEAAAAGAAAAAAAAAAAAAAAAAAAAgAcAADgEAAAmAQAApQAAAAAAAAAAAAAAAAAAAHB8BACIhAIACgAAABAAAAAAAAAAAAAAAEsAAAAQAAAAAAAAAAUAAAAeAAAAGAAAAAAAAAAAAAAAUAEAAKAAAAAnAAAAGAAAAAEAAAAAAAAAAAAAAAAAAAAlAAAADAAAAAEAAABMAAAAZAAAAAAAAAAAAAAATwEAAJ8AAAAAAAAAAAAAAF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PAQAAnwAAAAAAAAAAAAAAUAEAAKAAAAAhAPAAAAAAAAAAAAAAAIA/AAAAAAAAAAAAAIA/AAAAAAAAAAAAAAAAAAAAAAAAAAAAAAAAAAAAAAAAAAAlAAAADAAAAAAAAIAoAAAADAAAAAEAAAAnAAAAGAAAAAEAAAAAAAAA8PDwAAAAAAAlAAAADAAAAAEAAABMAAAAZAAAAAAAAAAAAAAATwEAAJ8AAAAAAAAAAAAAAFABAACgAAAAIQDwAAAAAAAAAAAAAACAPwAAAAAAAAAAAACAPwAAAAAAAAAAAAAAAAAAAAAAAAAAAAAAAAAAAAAAAAAAJQAAAAwAAAAAAACAKAAAAAwAAAABAAAAJwAAABgAAAABAAAAAAAAAPDw8AAAAAAAJQAAAAwAAAABAAAATAAAAGQAAAAAAAAAAAAAAE8BAACfAAAAAAAAAAAAAABQAQAAoAAAACEA8AAAAAAAAAAAAAAAgD8AAAAAAAAAAAAAgD8AAAAAAAAAAAAAAAAAAAAAAAAAAAAAAAAAAAAAAAAAACUAAAAMAAAAAAAAgCgAAAAMAAAAAQAAACcAAAAYAAAAAQAAAAAAAADw8PAAAAAAACUAAAAMAAAAAQAAAEwAAABkAAAAAAAAAAAAAABPAQAAnwAAAAAAAAAAAAAAUAEAAKAAAAAhAPAAAAAAAAAAAAAAAIA/AAAAAAAAAAAAAIA/AAAAAAAAAAAAAAAAAAAAAAAAAAAAAAAAAAAAAAAAAAAlAAAADAAAAAAAAIAoAAAADAAAAAEAAAAnAAAAGAAAAAEAAAAAAAAA////AAAAAAAlAAAADAAAAAEAAABMAAAAZAAAAAAAAAAAAAAATwEAAJ8AAAAAAAAAAAAAAFABAACgAAAAIQDwAAAAAAAAAAAAAACAPwAAAAAAAAAAAACAPwAAAAAAAAAAAAAAAAAAAAAAAAAAAAAAAAAAAAAAAAAAJQAAAAwAAAAAAACAKAAAAAwAAAABAAAAJwAAABgAAAABAAAAAAAAAP///wAAAAAAJQAAAAwAAAABAAAATAAAAGQAAAAAAAAAAAAAAE8BAACfAAAAAAAAAAAAAABQ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//////////9wAAAASQBuAHYAYQBsAGkAZAAgAHMAaQBnAG4AYQB0AHUAcgBlAAAAAwAAAAcAAAAGAAAABwAAAAMAAAADAAAACAAAAAQAAAAGAAAAAwAAAAgAAAAHAAAABwAAAAQAAAAHAAAABQAAAAcAAABLAAAAQAAAADAAAAAFAAAAIAAAAAEAAAABAAAAEAAAAAAAAAAAAAAAUAEAAKAAAAAAAAAAAAAAAF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o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sAAABXAAAAJQAAAAwAAAAEAAAAVAAAALQAAAAxAAAAOwAAAMkAAABWAAAAAQAAAAAAdUHHcXRBMQAAADsAAAARAAAATAAAAAAAAAAAAAAAAAAAAP//////////cAAAAEMAZQBzAGEAcgAgAEEAcwB0AGkAZwBhAHIAcgBhAGcAYQAAAAwAAAAKAAAACAAAAAoAAAAHAAAABQAAAA0AAAAIAAAABwAAAAUAAAAMAAAACgAAAAcAAAAHAAAACgAAAAwAAAAKAAAASwAAAEAAAAAwAAAABQAAACAAAAABAAAAAQAAABAAAAAAAAAAAAAAAFABAACgAAAAAAAAAAAAAABQAQAAoAAAACUAAAAMAAAAAgAAACcAAAAYAAAABQAAAAAAAAD///8AAAAAACUAAAAMAAAABQAAAEwAAABkAAAAAAAAAGEAAABPAQAAmwAAAAAAAABhAAAAUA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cAAABxAAAAAQAAAAAAdUHHcXRBDwAAAGEAAAARAAAATAAAAAAAAAAAAAAAAAAAAP//////////cAAAAEMAZQBzAGEAcgAgAEEAcwB0AGkAZwBhAHIAcgBhAGcAYQAAAAgAAAAHAAAABgAAAAcAAAAFAAAABAAAAAgAAAAGAAAABAAAAAMAAAAIAAAABwAAAAUAAAAFAAAABwAAAAgAAAAHAAAASwAAAEAAAAAwAAAABQAAACAAAAABAAAAAQAAABAAAAAAAAAAAAAAAFABAACgAAAAAAAAAAAAAABQ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nAAAAA8AAAB2AAAAYgAAAIYAAAABAAAAAAB1QcdxdEEPAAAAdgAAAA0AAABMAAAAAAAAAAAAAAAAAAAA//////////9oAAAAUgBlAHAAcgBlAHMAZQBuAHQAYQBuAHQAZQAAAAgAAAAHAAAACAAAAAUAAAAHAAAABgAAAAcAAAAHAAAABAAAAAcAAAAHAAAABAAAAAcAAABLAAAAQAAAADAAAAAFAAAAIAAAAAEAAAABAAAAEAAAAAAAAAAAAAAAUAEAAKAAAAAAAAAAAAAAAFABAACgAAAAJQAAAAwAAAACAAAAJwAAABgAAAAFAAAAAAAAAP///wAAAAAAJQAAAAwAAAAFAAAATAAAAGQAAAAOAAAAiwAAAEEBAACbAAAADgAAAIsAAAA0AQAAEQAAACEA8AAAAAAAAAAAAAAAgD8AAAAAAAAAAAAAgD8AAAAAAAAAAAAAAAAAAAAAAAAAAAAAAAAAAAAAAAAAACUAAAAMAAAAAAAAgCgAAAAMAAAABQAAACUAAAAMAAAAAQAAABgAAAAMAAAAAAAAABIAAAAMAAAAAQAAABYAAAAMAAAAAAAAAFQAAABQAQAADwAAAIsAAABAAQAAmwAAAAEAAAAAAHVBx3F0QQ8AAACLAAAAKwAAAEwAAAAEAAAADgAAAIsAAABCAQAAnAAAAKQAAABTAGkAZwBuAGUAZAAgAGIAeQA6ACAAQwBFAFMAQQBSACAATQBBAE4AVQBFAEwAIABBAFMAVABJAEcAQQBSAFIAQQBHAEEAIABMAEEATQBCAEEAUgBFAAAABwAAAAMAAAAIAAAABwAAAAcAAAAIAAAABAAAAAgAAAAGAAAAAwAAAAQAAAAIAAAABwAAAAcAAAAIAAAACAAAAAQAAAAMAAAACAAAAAoAAAAJAAAABwAAAAYAAAAEAAAACAAAAAcAAAAHAAAAAwAAAAkAAAAIAAAACAAAAAgAAAAIAAAACQAAAAgAAAAEAAAABgAAAAgAAAAMAAAABwAAAAgAAAAIAAAABw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DD89104831AE44BDCEB9454A50037F" ma:contentTypeVersion="14" ma:contentTypeDescription="Crear nuevo documento." ma:contentTypeScope="" ma:versionID="be6f443cb6cbd063ebec322f4feeb05e">
  <xsd:schema xmlns:xsd="http://www.w3.org/2001/XMLSchema" xmlns:xs="http://www.w3.org/2001/XMLSchema" xmlns:p="http://schemas.microsoft.com/office/2006/metadata/properties" xmlns:ns2="7096b9f1-36fc-42b8-b97f-4ca560303cb7" xmlns:ns3="9cf11455-5784-4d4f-b3f4-48fac2cc5ef5" targetNamespace="http://schemas.microsoft.com/office/2006/metadata/properties" ma:root="true" ma:fieldsID="4ba863835aee3d698fdc47847b2b9f80" ns2:_="" ns3:_="">
    <xsd:import namespace="7096b9f1-36fc-42b8-b97f-4ca560303cb7"/>
    <xsd:import namespace="9cf11455-5784-4d4f-b3f4-48fac2cc5ef5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6b9f1-36fc-42b8-b97f-4ca560303cb7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lcf76f155ced4ddcb4097134ff3c332f0" ma:index="11" nillable="true" ma:displayName="Etiquetas de imagen_0" ma:hidden="true" ma:internalName="lcf76f155ced4ddcb4097134ff3c332f0" ma:readOnly="false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7406ad80-da97-4b21-a9cd-2df379e2e6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f11455-5784-4d4f-b3f4-48fac2cc5ef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cee434-462a-4056-8185-71d7d89f23cc}" ma:internalName="TaxCatchAll" ma:showField="CatchAllData" ma:web="9cf11455-5784-4d4f-b3f4-48fac2cc5e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Version xmlns="7096b9f1-36fc-42b8-b97f-4ca560303cb7" xsi:nil="true"/>
    <MigrationWizId xmlns="7096b9f1-36fc-42b8-b97f-4ca560303cb7" xsi:nil="true"/>
    <MigrationWizIdPermissions xmlns="7096b9f1-36fc-42b8-b97f-4ca560303cb7" xsi:nil="true"/>
    <TaxCatchAll xmlns="9cf11455-5784-4d4f-b3f4-48fac2cc5ef5" xsi:nil="true"/>
    <lcf76f155ced4ddcb4097134ff3c332f xmlns="7096b9f1-36fc-42b8-b97f-4ca560303cb7">
      <Terms xmlns="http://schemas.microsoft.com/office/infopath/2007/PartnerControls"/>
    </lcf76f155ced4ddcb4097134ff3c332f>
    <lcf76f155ced4ddcb4097134ff3c332f0 xmlns="7096b9f1-36fc-42b8-b97f-4ca560303cb7" xsi:nil="true"/>
  </documentManagement>
</p:properties>
</file>

<file path=customXml/itemProps1.xml><?xml version="1.0" encoding="utf-8"?>
<ds:datastoreItem xmlns:ds="http://schemas.openxmlformats.org/officeDocument/2006/customXml" ds:itemID="{FC1F0E7A-E353-401F-99F2-C58BCBDADE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9E4496-BED0-4FE5-BA1E-E8C1333608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96b9f1-36fc-42b8-b97f-4ca560303cb7"/>
    <ds:schemaRef ds:uri="9cf11455-5784-4d4f-b3f4-48fac2cc5e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CBC094-89A5-4912-B13B-3B4A077267C3}">
  <ds:schemaRefs>
    <ds:schemaRef ds:uri="http://schemas.microsoft.com/office/2006/metadata/properties"/>
    <ds:schemaRef ds:uri="http://schemas.microsoft.com/office/infopath/2007/PartnerControls"/>
    <ds:schemaRef ds:uri="7096b9f1-36fc-42b8-b97f-4ca560303cb7"/>
    <ds:schemaRef ds:uri="9cf11455-5784-4d4f-b3f4-48fac2cc5ef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Beatriz Maldonado Cañete</dc:creator>
  <cp:lastModifiedBy>Guillermo Vazquez</cp:lastModifiedBy>
  <dcterms:created xsi:type="dcterms:W3CDTF">2022-11-10T13:24:31Z</dcterms:created>
  <dcterms:modified xsi:type="dcterms:W3CDTF">2022-11-11T19:27:16Z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0x01010006DD89104831AE44BDCEB9454A50037F</vt:lpwstr>
  </property>
</Properties>
</file>